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1\21-065 Stands modulares ferias mayo 21-julio 21\3.Pliego y calendario\"/>
    </mc:Choice>
  </mc:AlternateContent>
  <xr:revisionPtr revIDLastSave="0" documentId="13_ncr:1_{F21BE755-AAA9-495E-AEE1-7EB3FA9E52B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OTALES MATERIALES COMPLEMENTAR" sheetId="1" r:id="rId1"/>
    <sheet name="PROYECTOS" sheetId="3" r:id="rId2"/>
    <sheet name="TOTAL " sheetId="2" r:id="rId3"/>
  </sheets>
  <definedNames>
    <definedName name="_xlnm.Print_Area" localSheetId="1">PROYECTOS!$A$1:$D$10</definedName>
    <definedName name="_xlnm.Print_Area" localSheetId="2">'TOTAL '!$A$1:$G$31</definedName>
    <definedName name="_xlnm.Print_Area" localSheetId="0">'TOTALES MATERIALES COMPLEMENTAR'!$A$1:$I$81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G14" i="2" s="1"/>
  <c r="F18" i="2"/>
  <c r="G18" i="2" s="1"/>
  <c r="H69" i="1"/>
  <c r="H70" i="1"/>
  <c r="H71" i="1"/>
  <c r="H72" i="1"/>
  <c r="E69" i="1"/>
  <c r="I69" i="1" s="1"/>
  <c r="E70" i="1"/>
  <c r="I70" i="1" s="1"/>
  <c r="E71" i="1"/>
  <c r="I71" i="1" s="1"/>
  <c r="E72" i="1"/>
  <c r="I72" i="1" s="1"/>
  <c r="F10" i="2" l="1"/>
  <c r="G10" i="2" s="1"/>
  <c r="F6" i="2"/>
  <c r="G6" i="2" s="1"/>
  <c r="H73" i="1" l="1"/>
  <c r="E73" i="1"/>
  <c r="I73" i="1" s="1"/>
  <c r="H68" i="1"/>
  <c r="E68" i="1"/>
  <c r="I68" i="1" s="1"/>
  <c r="H67" i="1"/>
  <c r="E67" i="1"/>
  <c r="I67" i="1" s="1"/>
  <c r="H66" i="1"/>
  <c r="E66" i="1"/>
  <c r="I66" i="1" s="1"/>
  <c r="H65" i="1"/>
  <c r="E65" i="1"/>
  <c r="I65" i="1" s="1"/>
  <c r="H64" i="1"/>
  <c r="E64" i="1"/>
  <c r="I64" i="1" s="1"/>
  <c r="H63" i="1"/>
  <c r="E63" i="1"/>
  <c r="I63" i="1" s="1"/>
  <c r="I62" i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I58" i="1" s="1"/>
  <c r="H57" i="1"/>
  <c r="E57" i="1"/>
  <c r="I57" i="1" s="1"/>
  <c r="H56" i="1"/>
  <c r="E56" i="1"/>
  <c r="I56" i="1" s="1"/>
  <c r="H55" i="1"/>
  <c r="E55" i="1"/>
  <c r="I55" i="1" s="1"/>
  <c r="H54" i="1"/>
  <c r="E54" i="1"/>
  <c r="I54" i="1" s="1"/>
  <c r="H53" i="1"/>
  <c r="E53" i="1"/>
  <c r="I53" i="1" s="1"/>
  <c r="H52" i="1"/>
  <c r="E52" i="1"/>
  <c r="I52" i="1" s="1"/>
  <c r="H51" i="1"/>
  <c r="E51" i="1"/>
  <c r="I51" i="1" s="1"/>
  <c r="H50" i="1"/>
  <c r="E50" i="1"/>
  <c r="I50" i="1" s="1"/>
  <c r="H49" i="1"/>
  <c r="E49" i="1"/>
  <c r="I49" i="1" s="1"/>
  <c r="H48" i="1"/>
  <c r="E48" i="1"/>
  <c r="I48" i="1" s="1"/>
  <c r="H47" i="1"/>
  <c r="E47" i="1"/>
  <c r="I47" i="1" s="1"/>
  <c r="H46" i="1"/>
  <c r="E46" i="1"/>
  <c r="I46" i="1" s="1"/>
  <c r="H45" i="1"/>
  <c r="E45" i="1"/>
  <c r="I45" i="1" s="1"/>
  <c r="H44" i="1"/>
  <c r="E44" i="1"/>
  <c r="I44" i="1" s="1"/>
  <c r="H43" i="1"/>
  <c r="E43" i="1"/>
  <c r="I43" i="1" s="1"/>
  <c r="H42" i="1"/>
  <c r="E42" i="1"/>
  <c r="I42" i="1" s="1"/>
  <c r="H41" i="1"/>
  <c r="E41" i="1"/>
  <c r="I41" i="1" s="1"/>
  <c r="H40" i="1"/>
  <c r="E40" i="1"/>
  <c r="I40" i="1" s="1"/>
  <c r="H39" i="1"/>
  <c r="E39" i="1"/>
  <c r="I39" i="1" s="1"/>
  <c r="H38" i="1"/>
  <c r="E38" i="1"/>
  <c r="I38" i="1" s="1"/>
  <c r="H37" i="1"/>
  <c r="E37" i="1"/>
  <c r="I37" i="1" s="1"/>
  <c r="H36" i="1"/>
  <c r="E36" i="1"/>
  <c r="I36" i="1" s="1"/>
  <c r="H35" i="1"/>
  <c r="E35" i="1"/>
  <c r="I35" i="1" s="1"/>
  <c r="H34" i="1"/>
  <c r="E34" i="1"/>
  <c r="I34" i="1" s="1"/>
  <c r="H33" i="1"/>
  <c r="E33" i="1"/>
  <c r="I33" i="1" s="1"/>
  <c r="H32" i="1"/>
  <c r="E32" i="1"/>
  <c r="I32" i="1" s="1"/>
  <c r="H31" i="1"/>
  <c r="E31" i="1"/>
  <c r="I31" i="1" s="1"/>
  <c r="H30" i="1"/>
  <c r="E30" i="1"/>
  <c r="I30" i="1" s="1"/>
  <c r="H29" i="1"/>
  <c r="E29" i="1"/>
  <c r="I29" i="1" s="1"/>
  <c r="H28" i="1"/>
  <c r="E28" i="1"/>
  <c r="I28" i="1" s="1"/>
  <c r="H27" i="1"/>
  <c r="E27" i="1"/>
  <c r="I27" i="1" s="1"/>
  <c r="H26" i="1"/>
  <c r="E26" i="1"/>
  <c r="I26" i="1" s="1"/>
  <c r="H25" i="1"/>
  <c r="E25" i="1"/>
  <c r="I25" i="1" s="1"/>
  <c r="H24" i="1"/>
  <c r="E24" i="1"/>
  <c r="I24" i="1" s="1"/>
  <c r="H23" i="1"/>
  <c r="E23" i="1"/>
  <c r="I23" i="1" s="1"/>
  <c r="H22" i="1"/>
  <c r="E22" i="1"/>
  <c r="I22" i="1" s="1"/>
  <c r="H21" i="1"/>
  <c r="E21" i="1"/>
  <c r="I21" i="1" s="1"/>
  <c r="H20" i="1"/>
  <c r="E20" i="1"/>
  <c r="I20" i="1" s="1"/>
  <c r="H19" i="1"/>
  <c r="E19" i="1"/>
  <c r="I19" i="1" s="1"/>
  <c r="H18" i="1"/>
  <c r="E18" i="1"/>
  <c r="I18" i="1" s="1"/>
  <c r="H17" i="1"/>
  <c r="E17" i="1"/>
  <c r="I17" i="1" s="1"/>
  <c r="H16" i="1"/>
  <c r="E16" i="1"/>
  <c r="I16" i="1" s="1"/>
  <c r="H15" i="1"/>
  <c r="E15" i="1"/>
  <c r="I15" i="1" s="1"/>
  <c r="H14" i="1"/>
  <c r="E14" i="1"/>
  <c r="I14" i="1" s="1"/>
  <c r="H13" i="1"/>
  <c r="E13" i="1"/>
  <c r="I13" i="1" s="1"/>
  <c r="H12" i="1"/>
  <c r="E12" i="1"/>
  <c r="I12" i="1" s="1"/>
  <c r="H11" i="1"/>
  <c r="E11" i="1"/>
  <c r="I11" i="1" s="1"/>
  <c r="H10" i="1"/>
  <c r="E10" i="1"/>
  <c r="I10" i="1" s="1"/>
  <c r="H9" i="1"/>
  <c r="E9" i="1"/>
  <c r="I9" i="1" s="1"/>
  <c r="H8" i="1"/>
  <c r="E8" i="1"/>
  <c r="I8" i="1" s="1"/>
  <c r="H7" i="1"/>
  <c r="E7" i="1"/>
  <c r="I7" i="1" s="1"/>
  <c r="H6" i="1"/>
  <c r="E6" i="1"/>
  <c r="I6" i="1" s="1"/>
  <c r="H75" i="1" l="1"/>
  <c r="G23" i="2" s="1"/>
  <c r="I75" i="1"/>
  <c r="H79" i="1" l="1"/>
  <c r="H83" i="1" s="1"/>
  <c r="G24" i="2"/>
  <c r="E6" i="3"/>
  <c r="E7" i="3" l="1"/>
  <c r="G22" i="2" s="1"/>
  <c r="G25" i="2" l="1"/>
</calcChain>
</file>

<file path=xl/sharedStrings.xml><?xml version="1.0" encoding="utf-8"?>
<sst xmlns="http://schemas.openxmlformats.org/spreadsheetml/2006/main" count="198" uniqueCount="122">
  <si>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</si>
  <si>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</si>
  <si>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</si>
  <si>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</si>
  <si>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</si>
  <si>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</si>
  <si>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</si>
  <si>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</si>
  <si>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</si>
  <si>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</si>
  <si>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</si>
  <si>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</si>
  <si>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</si>
  <si>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</si>
  <si>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</si>
  <si>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</si>
  <si>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</si>
  <si>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</si>
  <si>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</si>
  <si>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</si>
  <si>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</si>
  <si>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</si>
  <si>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</si>
  <si>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</si>
  <si>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</si>
  <si>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</si>
  <si>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</si>
  <si>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</si>
  <si>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</si>
  <si>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</si>
  <si>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</si>
  <si>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</si>
  <si>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</si>
  <si>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</si>
  <si>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</si>
  <si>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</si>
  <si>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</si>
  <si>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</si>
  <si>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</si>
  <si>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</si>
  <si>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</si>
  <si>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</si>
  <si>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</si>
  <si>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</si>
  <si>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</si>
  <si>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</si>
  <si>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</si>
  <si>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</si>
  <si>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</si>
  <si>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</si>
  <si>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</si>
  <si>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</si>
  <si>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</si>
  <si>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</si>
  <si>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</si>
  <si>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</si>
  <si>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</si>
  <si>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</si>
  <si>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</si>
  <si>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</si>
  <si>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</si>
  <si>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</si>
  <si>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</si>
  <si>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</si>
  <si>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</si>
  <si>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</si>
  <si>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</si>
  <si>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</si>
  <si>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</si>
  <si>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</si>
  <si>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</si>
  <si>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>Precio unitario máximo montaje IVA EXCLUIDO</t>
  </si>
  <si>
    <t>PROYECTOS DE DISEÑO FERIAL</t>
  </si>
  <si>
    <t>(cumplimentar las celdas en azul)</t>
  </si>
  <si>
    <t>€/ml.</t>
  </si>
  <si>
    <t>Modular D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</si>
  <si>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</si>
  <si>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</si>
  <si>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</si>
  <si>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</si>
  <si>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</si>
  <si>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</si>
  <si>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</si>
  <si>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</si>
  <si>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</si>
  <si>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>Nº DE EDICIONES ESTIMADAS (A)</t>
  </si>
  <si>
    <t>Precio unitario ofertado montaje IVA EXCLUIDO (B)</t>
  </si>
  <si>
    <t>Subtotal ofertado montaje IVA EXCLUIDO (A) X (B)</t>
  </si>
  <si>
    <t>MATERIALES COMPLEMENTARIOS ESPECIFICOS ESTAMPA</t>
  </si>
  <si>
    <t>MATERIALES COMPLEMENTARIOS ESPECIFICOS MADRID JOYA</t>
  </si>
  <si>
    <t>TOTAL</t>
  </si>
  <si>
    <t>ANEXO IX - B- LOTE 2</t>
  </si>
  <si>
    <t>Área Colectiva</t>
  </si>
  <si>
    <t>MATERIALES COMPLEMENTARIOS PARA EXPOSITOR A MEDIDA Y BAJO PRESUPUESTO (NO LICITABLES)</t>
  </si>
  <si>
    <t>ANEXO IX B LOTE 2</t>
  </si>
  <si>
    <t>TOTAL OFERTADO (indicar esta cantidad en el Anexo IX A para este lote)</t>
  </si>
  <si>
    <t>..........................., ........ de .............................. de 2021</t>
  </si>
  <si>
    <t>Fdo.: ..........................................................</t>
  </si>
  <si>
    <t>BASE DE ENCHUFE CUÁDRUPLE HASTA 500 W CABLE HASTA 10 M (CUADRO NO INCLUIDO)</t>
  </si>
  <si>
    <t>BASE DE ENCHUFE DOBLE HASTA 500 W CABLE HASTA 10 M  (CUADRO NO INCLUIDO)</t>
  </si>
  <si>
    <t>BASE DE ENCHUFE TRIPLE HASTA 500 W CABLE HASTA 10 M  (CUADRO NO INCLUIDO)</t>
  </si>
  <si>
    <t xml:space="preserve">ENTRAMADO DE TECHO </t>
  </si>
  <si>
    <t>HORA TÉCNICO (MINIMO 1 h.)</t>
  </si>
  <si>
    <t>INSTALACIÓN CUADRO ELÉCTRICO MONOFÁSICO HASTA 3 KW  (propiedad de Ifema)</t>
  </si>
  <si>
    <t>INSTALACIÓN CUADRO ELÉCTRICO MONOFÁSICO HASTA 5 KW  (propiedad de Ifema)</t>
  </si>
  <si>
    <t>INSTALACIÓN CUADRO ELÉCTRICO TRIFÁSICO  HASTA 18 KW  (propiedad de Ifema)</t>
  </si>
  <si>
    <t>INSTALACIÓN CUADRO ELÉCTRICO TRIFASICO DE 36 A 80 KW (propiedad de Ifema)</t>
  </si>
  <si>
    <t>INSTALACIÓN CUADRO ELÉCTRICO TRIFASICO HASTA 35 KW  (propiedad de Ifema)</t>
  </si>
  <si>
    <t>INSTALACIÓN CUADRO ELÉCTRICO TRIFÁSICO HASTA 9 KW   (propiedad de Ifema)</t>
  </si>
  <si>
    <t>PANEL MELAMINADO DE DIFERENTE COLOR</t>
  </si>
  <si>
    <t xml:space="preserve">PERCHERO MOVIL </t>
  </si>
  <si>
    <t xml:space="preserve">PUERTA DOBLE CON LLAVE (MADERA) </t>
  </si>
  <si>
    <t>€/h</t>
  </si>
  <si>
    <t>ARCOMADRID</t>
  </si>
  <si>
    <t>(1)</t>
  </si>
  <si>
    <t>(2)</t>
  </si>
  <si>
    <t>TOTAL PROYECTOS DISEÑO FERIAL IVA EXCLUIDO (3)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</si>
  <si>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</si>
  <si>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</si>
  <si>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PROYECTOS DISEÑO FERIAL (3)</t>
  </si>
  <si>
    <t>Mesa Pymes</t>
  </si>
  <si>
    <t>Lgtb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</si>
</sst>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5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0CCD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165" fontId="14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49" fontId="0" fillId="0" borderId="7" xfId="0" applyNumberFormat="1" applyBorder="1"/>
    <xf numFmtId="0" fontId="0" fillId="0" borderId="14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0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4" fontId="10" fillId="0" borderId="6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/>
    </xf>
    <xf numFmtId="4" fontId="8" fillId="0" borderId="26" xfId="0" applyNumberFormat="1" applyFont="1" applyBorder="1" applyAlignment="1">
      <alignment horizontal="center"/>
    </xf>
    <xf numFmtId="4" fontId="8" fillId="0" borderId="18" xfId="0" applyNumberFormat="1" applyFont="1" applyBorder="1" applyAlignment="1">
      <alignment horizontal="center"/>
    </xf>
    <xf numFmtId="4" fontId="8" fillId="0" borderId="27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3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4" fontId="7" fillId="0" borderId="6" xfId="0" applyNumberFormat="1" applyFont="1" applyBorder="1" applyAlignment="1">
      <alignment horizontal="center" vertical="center" wrapText="1"/>
    </xf>
    <xf numFmtId="4" fontId="7" fillId="7" borderId="3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left" vertical="center" indent="1"/>
    </xf>
    <xf numFmtId="4" fontId="8" fillId="0" borderId="17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/>
    </xf>
    <xf numFmtId="4" fontId="8" fillId="8" borderId="26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6" xfId="1" applyNumberFormat="1" applyFont="1" applyBorder="1" applyAlignment="1">
      <alignment horizontal="center" vertical="center" wrapText="1"/>
    </xf>
    <xf numFmtId="2" fontId="8" fillId="0" borderId="17" xfId="0" applyNumberFormat="1" applyFont="1" applyBorder="1" applyAlignment="1">
      <alignment horizontal="center"/>
    </xf>
    <xf numFmtId="0" fontId="12" fillId="0" borderId="27" xfId="1" applyFont="1" applyBorder="1" applyAlignment="1">
      <alignment horizontal="left" vertical="center" indent="1"/>
    </xf>
    <xf numFmtId="4" fontId="8" fillId="0" borderId="18" xfId="0" applyNumberFormat="1" applyFont="1" applyBorder="1" applyAlignment="1">
      <alignment horizontal="center" vertical="center" wrapText="1"/>
    </xf>
    <xf numFmtId="3" fontId="3" fillId="0" borderId="20" xfId="1" applyNumberFormat="1" applyBorder="1" applyAlignment="1">
      <alignment horizontal="left" vertical="center"/>
    </xf>
    <xf numFmtId="4" fontId="8" fillId="8" borderId="2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7" xfId="1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/>
    </xf>
    <xf numFmtId="0" fontId="3" fillId="0" borderId="20" xfId="0" applyFont="1" applyBorder="1" applyAlignment="1">
      <alignment horizontal="left" vertical="center"/>
    </xf>
    <xf numFmtId="0" fontId="12" fillId="0" borderId="27" xfId="1" applyFont="1" applyBorder="1" applyAlignment="1">
      <alignment horizontal="left" vertical="center" wrapText="1" indent="1"/>
    </xf>
    <xf numFmtId="4" fontId="8" fillId="0" borderId="27" xfId="0" applyNumberFormat="1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49" fontId="12" fillId="0" borderId="27" xfId="2" applyNumberFormat="1" applyFont="1" applyBorder="1" applyAlignment="1">
      <alignment horizontal="left" vertical="center" indent="1"/>
    </xf>
    <xf numFmtId="0" fontId="12" fillId="0" borderId="31" xfId="1" applyFont="1" applyBorder="1" applyAlignment="1">
      <alignment horizontal="left" vertical="center" indent="1"/>
    </xf>
    <xf numFmtId="4" fontId="8" fillId="0" borderId="32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/>
    </xf>
    <xf numFmtId="4" fontId="8" fillId="8" borderId="3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1" xfId="1" applyNumberFormat="1" applyFont="1" applyBorder="1" applyAlignment="1">
      <alignment horizontal="center" vertical="center" wrapText="1"/>
    </xf>
    <xf numFmtId="4" fontId="8" fillId="0" borderId="31" xfId="0" applyNumberFormat="1" applyFont="1" applyBorder="1" applyAlignment="1">
      <alignment horizontal="center"/>
    </xf>
    <xf numFmtId="2" fontId="8" fillId="0" borderId="32" xfId="0" applyNumberFormat="1" applyFont="1" applyBorder="1" applyAlignment="1">
      <alignment horizontal="center"/>
    </xf>
    <xf numFmtId="4" fontId="8" fillId="8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1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0" fontId="10" fillId="0" borderId="0" xfId="0" applyFont="1"/>
    <xf numFmtId="2" fontId="15" fillId="0" borderId="18" xfId="0" applyNumberFormat="1" applyFont="1" applyBorder="1" applyAlignment="1">
      <alignment horizontal="center"/>
    </xf>
    <xf numFmtId="3" fontId="3" fillId="0" borderId="34" xfId="1" applyNumberForma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0" fillId="0" borderId="6" xfId="0" applyBorder="1" applyAlignment="1">
      <alignment horizontal="center" vertical="center" wrapText="1"/>
    </xf>
    <xf numFmtId="4" fontId="8" fillId="6" borderId="0" xfId="0" applyNumberFormat="1" applyFont="1" applyFill="1" applyBorder="1" applyAlignment="1">
      <alignment horizontal="center"/>
    </xf>
    <xf numFmtId="4" fontId="8" fillId="0" borderId="39" xfId="0" applyNumberFormat="1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  <xf numFmtId="4" fontId="0" fillId="0" borderId="0" xfId="0" applyNumberFormat="1" applyBorder="1" applyAlignment="1">
      <alignment horizontal="center" vertical="center" wrapText="1"/>
    </xf>
    <xf numFmtId="4" fontId="19" fillId="0" borderId="0" xfId="0" applyNumberFormat="1" applyFont="1" applyBorder="1" applyAlignment="1">
      <alignment vertical="center"/>
    </xf>
    <xf numFmtId="4" fontId="19" fillId="0" borderId="0" xfId="0" applyNumberFormat="1" applyFont="1" applyBorder="1"/>
    <xf numFmtId="4" fontId="19" fillId="0" borderId="0" xfId="0" applyNumberFormat="1" applyFont="1" applyAlignment="1">
      <alignment vertical="center"/>
    </xf>
    <xf numFmtId="4" fontId="8" fillId="0" borderId="40" xfId="0" applyNumberFormat="1" applyFont="1" applyBorder="1" applyAlignment="1">
      <alignment horizontal="center" vertical="center" wrapText="1"/>
    </xf>
    <xf numFmtId="3" fontId="3" fillId="0" borderId="41" xfId="1" applyNumberFormat="1" applyBorder="1" applyAlignment="1">
      <alignment horizontal="left" vertical="center"/>
    </xf>
    <xf numFmtId="0" fontId="18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14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12" fillId="0" borderId="29" xfId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10" fillId="0" borderId="36" xfId="0" applyNumberFormat="1" applyFont="1" applyBorder="1" applyAlignment="1">
      <alignment horizontal="center" vertical="center" wrapText="1"/>
    </xf>
    <xf numFmtId="4" fontId="10" fillId="0" borderId="37" xfId="0" applyNumberFormat="1" applyFont="1" applyBorder="1" applyAlignment="1">
      <alignment horizontal="center" vertical="center" wrapText="1"/>
    </xf>
    <xf numFmtId="4" fontId="10" fillId="0" borderId="38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DA83"/>
  <sheetViews>
    <sheetView tabSelected="1" topLeftCell="A47" zoomScale="55" zoomScaleNormal="55" workbookViewId="0">
      <selection activeCell="H79" sqref="H79"/>
    </sheetView>
  </sheetViews>
  <sheetFormatPr baseColWidth="10" defaultRowHeight="15" x14ac:dyDescent="0.25"/>
  <cols>
    <col min="1" max="1" width="90" customWidth="1"/>
    <col min="2" max="2" width="11.42578125" style="2" customWidth="1"/>
    <col min="3" max="3" width="6.140625" style="3" bestFit="1" customWidth="1"/>
    <col min="4" max="4" width="17.5703125" style="3" customWidth="1"/>
    <col min="5" max="5" width="16" style="3" customWidth="1"/>
    <col min="6" max="6" width="17.42578125" customWidth="1"/>
    <col min="7" max="7" width="20.42578125" customWidth="1"/>
    <col min="8" max="8" width="19.5703125" customWidth="1"/>
    <col min="9" max="9" width="24.42578125" style="4" customWidth="1"/>
    <col min="10" max="105" width="11.42578125" style="8"/>
  </cols>
  <sheetData>
    <row r="1" spans="1:105" ht="18" x14ac:dyDescent="0.25">
      <c r="A1" s="90" t="s">
        <v>94</v>
      </c>
      <c r="B1" s="91"/>
      <c r="C1" s="91"/>
      <c r="D1" s="91"/>
      <c r="E1" s="91"/>
      <c r="F1" s="91"/>
      <c r="G1" s="91"/>
      <c r="H1" s="91"/>
      <c r="I1" s="92"/>
    </row>
    <row r="2" spans="1:105" ht="18.600000000000001" customHeight="1" thickBot="1" x14ac:dyDescent="0.3">
      <c r="A2" s="93" t="s">
        <v>76</v>
      </c>
      <c r="B2" s="94"/>
      <c r="C2" s="94"/>
      <c r="D2" s="94"/>
      <c r="E2" s="94"/>
      <c r="F2" s="94"/>
      <c r="G2" s="94"/>
      <c r="H2" s="94"/>
      <c r="I2" s="95"/>
    </row>
    <row r="3" spans="1:105" s="1" customFormat="1" ht="18.95" customHeight="1" thickBot="1" x14ac:dyDescent="0.3">
      <c r="A3" s="38"/>
      <c r="B3" s="39"/>
      <c r="C3" s="40"/>
      <c r="D3" s="41"/>
      <c r="E3" s="41"/>
      <c r="F3"/>
      <c r="G3"/>
      <c r="H3"/>
      <c r="I3" s="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</row>
    <row r="4" spans="1:105" s="1" customFormat="1" ht="126.75" customHeight="1" thickBot="1" x14ac:dyDescent="0.3">
      <c r="A4" s="42"/>
      <c r="B4" s="96" t="s">
        <v>11</v>
      </c>
      <c r="C4" s="97"/>
      <c r="D4" s="43" t="s">
        <v>5</v>
      </c>
      <c r="E4" s="43" t="s">
        <v>6</v>
      </c>
      <c r="F4" s="6" t="s">
        <v>7</v>
      </c>
      <c r="G4" s="7" t="s">
        <v>8</v>
      </c>
      <c r="H4" s="43" t="s">
        <v>9</v>
      </c>
      <c r="I4" s="43" t="s">
        <v>10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</row>
    <row r="5" spans="1:105" s="1" customFormat="1" ht="20.100000000000001" customHeight="1" thickBot="1" x14ac:dyDescent="0.3">
      <c r="A5" s="44"/>
      <c r="B5" s="45"/>
      <c r="C5" s="45"/>
      <c r="D5" s="45"/>
      <c r="E5" s="45"/>
      <c r="F5" s="46"/>
      <c r="G5" s="46"/>
      <c r="H5" s="45"/>
      <c r="I5" s="45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</row>
    <row r="6" spans="1:105" ht="20.100000000000001" customHeight="1" x14ac:dyDescent="0.25">
      <c r="A6" s="47" t="s">
        <v>28</v>
      </c>
      <c r="B6" s="48">
        <v>55.91</v>
      </c>
      <c r="C6" s="49" t="s">
        <v>67</v>
      </c>
      <c r="D6" s="50"/>
      <c r="E6" s="51">
        <f t="shared" ref="E6:E67" si="0">ROUND(D6-(D6*0.2),2)</f>
        <v>0</v>
      </c>
      <c r="F6" s="26">
        <v>0</v>
      </c>
      <c r="G6" s="52">
        <v>0</v>
      </c>
      <c r="H6" s="25">
        <f t="shared" ref="H6:I63" si="1">D6*F6</f>
        <v>0</v>
      </c>
      <c r="I6" s="26">
        <f t="shared" si="1"/>
        <v>0</v>
      </c>
    </row>
    <row r="7" spans="1:105" ht="20.100000000000001" customHeight="1" x14ac:dyDescent="0.25">
      <c r="A7" s="53" t="s">
        <v>47</v>
      </c>
      <c r="B7" s="54">
        <v>3.61</v>
      </c>
      <c r="C7" s="55" t="s">
        <v>67</v>
      </c>
      <c r="D7" s="56"/>
      <c r="E7" s="57">
        <f t="shared" si="0"/>
        <v>0</v>
      </c>
      <c r="F7" s="28">
        <v>0</v>
      </c>
      <c r="G7" s="58">
        <v>0</v>
      </c>
      <c r="H7" s="27">
        <f t="shared" si="1"/>
        <v>0</v>
      </c>
      <c r="I7" s="28">
        <f t="shared" si="1"/>
        <v>0</v>
      </c>
    </row>
    <row r="8" spans="1:105" ht="20.100000000000001" customHeight="1" x14ac:dyDescent="0.25">
      <c r="A8" s="53" t="s">
        <v>98</v>
      </c>
      <c r="B8" s="54">
        <v>6.36</v>
      </c>
      <c r="C8" s="55" t="s">
        <v>67</v>
      </c>
      <c r="D8" s="56"/>
      <c r="E8" s="57">
        <f t="shared" si="0"/>
        <v>0</v>
      </c>
      <c r="F8" s="28">
        <v>3</v>
      </c>
      <c r="G8" s="58">
        <v>0</v>
      </c>
      <c r="H8" s="27">
        <f t="shared" si="1"/>
        <v>0</v>
      </c>
      <c r="I8" s="28">
        <f t="shared" si="1"/>
        <v>0</v>
      </c>
    </row>
    <row r="9" spans="1:105" ht="20.100000000000001" customHeight="1" x14ac:dyDescent="0.25">
      <c r="A9" s="53" t="s">
        <v>99</v>
      </c>
      <c r="B9" s="54">
        <v>4.24</v>
      </c>
      <c r="C9" s="55" t="s">
        <v>67</v>
      </c>
      <c r="D9" s="56"/>
      <c r="E9" s="57">
        <f t="shared" si="0"/>
        <v>0</v>
      </c>
      <c r="F9" s="28">
        <v>9</v>
      </c>
      <c r="G9" s="58">
        <v>0</v>
      </c>
      <c r="H9" s="27">
        <f t="shared" si="1"/>
        <v>0</v>
      </c>
      <c r="I9" s="28">
        <f t="shared" si="1"/>
        <v>0</v>
      </c>
    </row>
    <row r="10" spans="1:105" ht="20.100000000000001" customHeight="1" x14ac:dyDescent="0.25">
      <c r="A10" s="53" t="s">
        <v>100</v>
      </c>
      <c r="B10" s="54">
        <v>5.31</v>
      </c>
      <c r="C10" s="55" t="s">
        <v>67</v>
      </c>
      <c r="D10" s="56"/>
      <c r="E10" s="57">
        <f t="shared" si="0"/>
        <v>0</v>
      </c>
      <c r="F10" s="28">
        <v>3</v>
      </c>
      <c r="G10" s="58">
        <v>0</v>
      </c>
      <c r="H10" s="27">
        <f t="shared" si="1"/>
        <v>0</v>
      </c>
      <c r="I10" s="28">
        <f t="shared" si="1"/>
        <v>0</v>
      </c>
    </row>
    <row r="11" spans="1:105" s="5" customFormat="1" ht="20.100000000000001" customHeight="1" x14ac:dyDescent="0.25">
      <c r="A11" s="53" t="s">
        <v>48</v>
      </c>
      <c r="B11" s="54">
        <v>18.96</v>
      </c>
      <c r="C11" s="55" t="s">
        <v>68</v>
      </c>
      <c r="D11" s="56"/>
      <c r="E11" s="57">
        <f t="shared" si="0"/>
        <v>0</v>
      </c>
      <c r="F11" s="28">
        <v>0</v>
      </c>
      <c r="G11" s="58">
        <v>0</v>
      </c>
      <c r="H11" s="27">
        <f t="shared" si="1"/>
        <v>0</v>
      </c>
      <c r="I11" s="28">
        <f t="shared" si="1"/>
        <v>0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ht="20.100000000000001" customHeight="1" x14ac:dyDescent="0.25">
      <c r="A12" s="53" t="s">
        <v>29</v>
      </c>
      <c r="B12" s="54">
        <v>3.39</v>
      </c>
      <c r="C12" s="55" t="s">
        <v>0</v>
      </c>
      <c r="D12" s="56"/>
      <c r="E12" s="57">
        <f t="shared" si="0"/>
        <v>0</v>
      </c>
      <c r="F12" s="28">
        <v>0</v>
      </c>
      <c r="G12" s="58">
        <v>12</v>
      </c>
      <c r="H12" s="27">
        <f t="shared" si="1"/>
        <v>0</v>
      </c>
      <c r="I12" s="28">
        <f t="shared" si="1"/>
        <v>0</v>
      </c>
    </row>
    <row r="13" spans="1:105" ht="20.100000000000001" customHeight="1" x14ac:dyDescent="0.25">
      <c r="A13" s="53" t="s">
        <v>30</v>
      </c>
      <c r="B13" s="54">
        <v>19.18</v>
      </c>
      <c r="C13" s="59" t="s">
        <v>68</v>
      </c>
      <c r="D13" s="56"/>
      <c r="E13" s="57">
        <f t="shared" si="0"/>
        <v>0</v>
      </c>
      <c r="F13" s="28">
        <v>0</v>
      </c>
      <c r="G13" s="58">
        <v>16</v>
      </c>
      <c r="H13" s="27">
        <f t="shared" si="1"/>
        <v>0</v>
      </c>
      <c r="I13" s="28">
        <f t="shared" si="1"/>
        <v>0</v>
      </c>
    </row>
    <row r="14" spans="1:105" ht="20.100000000000001" customHeight="1" x14ac:dyDescent="0.25">
      <c r="A14" s="53" t="s">
        <v>77</v>
      </c>
      <c r="B14" s="54">
        <v>7.63</v>
      </c>
      <c r="C14" s="55" t="s">
        <v>67</v>
      </c>
      <c r="D14" s="56"/>
      <c r="E14" s="57">
        <f t="shared" si="0"/>
        <v>0</v>
      </c>
      <c r="F14" s="28">
        <v>13</v>
      </c>
      <c r="G14" s="58">
        <v>0</v>
      </c>
      <c r="H14" s="27">
        <f t="shared" si="1"/>
        <v>0</v>
      </c>
      <c r="I14" s="28">
        <f t="shared" si="1"/>
        <v>0</v>
      </c>
    </row>
    <row r="15" spans="1:105" ht="27" customHeight="1" x14ac:dyDescent="0.25">
      <c r="A15" s="53" t="s">
        <v>79</v>
      </c>
      <c r="B15" s="54">
        <v>17.18</v>
      </c>
      <c r="C15" s="55" t="s">
        <v>67</v>
      </c>
      <c r="D15" s="56"/>
      <c r="E15" s="57">
        <f t="shared" si="0"/>
        <v>0</v>
      </c>
      <c r="F15" s="28">
        <v>0</v>
      </c>
      <c r="G15" s="58">
        <v>0</v>
      </c>
      <c r="H15" s="27">
        <f t="shared" si="1"/>
        <v>0</v>
      </c>
      <c r="I15" s="28">
        <f t="shared" si="1"/>
        <v>0</v>
      </c>
    </row>
    <row r="16" spans="1:105" ht="20.100000000000001" customHeight="1" x14ac:dyDescent="0.25">
      <c r="A16" s="60" t="s">
        <v>80</v>
      </c>
      <c r="B16" s="54">
        <v>25.77</v>
      </c>
      <c r="C16" s="55" t="s">
        <v>67</v>
      </c>
      <c r="D16" s="56"/>
      <c r="E16" s="57">
        <f t="shared" si="0"/>
        <v>0</v>
      </c>
      <c r="F16" s="61">
        <v>0</v>
      </c>
      <c r="G16" s="62">
        <v>0</v>
      </c>
      <c r="H16" s="27">
        <f t="shared" si="1"/>
        <v>0</v>
      </c>
      <c r="I16" s="28">
        <f t="shared" si="1"/>
        <v>0</v>
      </c>
    </row>
    <row r="17" spans="1:105" s="5" customFormat="1" ht="20.100000000000001" customHeight="1" x14ac:dyDescent="0.25">
      <c r="A17" s="60" t="s">
        <v>78</v>
      </c>
      <c r="B17" s="54">
        <v>11.45</v>
      </c>
      <c r="C17" s="55" t="s">
        <v>67</v>
      </c>
      <c r="D17" s="56"/>
      <c r="E17" s="57">
        <f t="shared" si="0"/>
        <v>0</v>
      </c>
      <c r="F17" s="61">
        <v>0</v>
      </c>
      <c r="G17" s="62">
        <v>0</v>
      </c>
      <c r="H17" s="27">
        <f t="shared" si="1"/>
        <v>0</v>
      </c>
      <c r="I17" s="28">
        <f t="shared" si="1"/>
        <v>0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5" customFormat="1" ht="20.100000000000001" customHeight="1" x14ac:dyDescent="0.25">
      <c r="A18" s="60" t="s">
        <v>101</v>
      </c>
      <c r="B18" s="54">
        <v>10.09</v>
      </c>
      <c r="C18" s="55" t="s">
        <v>68</v>
      </c>
      <c r="D18" s="56"/>
      <c r="E18" s="57">
        <f t="shared" si="0"/>
        <v>0</v>
      </c>
      <c r="F18" s="61">
        <v>0</v>
      </c>
      <c r="G18" s="62">
        <v>0</v>
      </c>
      <c r="H18" s="27">
        <f t="shared" si="1"/>
        <v>0</v>
      </c>
      <c r="I18" s="28">
        <f t="shared" si="1"/>
        <v>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ht="20.100000000000001" customHeight="1" x14ac:dyDescent="0.25">
      <c r="A19" s="53" t="s">
        <v>49</v>
      </c>
      <c r="B19" s="54">
        <v>66.540000000000006</v>
      </c>
      <c r="C19" s="55" t="s">
        <v>67</v>
      </c>
      <c r="D19" s="56"/>
      <c r="E19" s="57">
        <f t="shared" si="0"/>
        <v>0</v>
      </c>
      <c r="F19" s="28">
        <v>0</v>
      </c>
      <c r="G19" s="58">
        <v>0</v>
      </c>
      <c r="H19" s="27">
        <f t="shared" si="1"/>
        <v>0</v>
      </c>
      <c r="I19" s="28">
        <f t="shared" si="1"/>
        <v>0</v>
      </c>
    </row>
    <row r="20" spans="1:105" ht="20.100000000000001" customHeight="1" x14ac:dyDescent="0.25">
      <c r="A20" s="53" t="s">
        <v>50</v>
      </c>
      <c r="B20" s="54">
        <v>13.25</v>
      </c>
      <c r="C20" s="55" t="s">
        <v>67</v>
      </c>
      <c r="D20" s="56"/>
      <c r="E20" s="57">
        <f t="shared" si="0"/>
        <v>0</v>
      </c>
      <c r="F20" s="28">
        <v>0</v>
      </c>
      <c r="G20" s="58">
        <v>0</v>
      </c>
      <c r="H20" s="27">
        <f t="shared" si="1"/>
        <v>0</v>
      </c>
      <c r="I20" s="28">
        <f t="shared" si="1"/>
        <v>0</v>
      </c>
    </row>
    <row r="21" spans="1:105" ht="20.100000000000001" customHeight="1" x14ac:dyDescent="0.25">
      <c r="A21" s="60" t="s">
        <v>51</v>
      </c>
      <c r="B21" s="54">
        <v>13.25</v>
      </c>
      <c r="C21" s="59" t="s">
        <v>67</v>
      </c>
      <c r="D21" s="56"/>
      <c r="E21" s="57">
        <f t="shared" si="0"/>
        <v>0</v>
      </c>
      <c r="F21" s="28">
        <v>0</v>
      </c>
      <c r="G21" s="58">
        <v>0</v>
      </c>
      <c r="H21" s="27">
        <f t="shared" si="1"/>
        <v>0</v>
      </c>
      <c r="I21" s="28">
        <f t="shared" si="1"/>
        <v>0</v>
      </c>
    </row>
    <row r="22" spans="1:105" s="5" customFormat="1" ht="31.5" customHeight="1" x14ac:dyDescent="0.25">
      <c r="A22" s="60" t="s">
        <v>52</v>
      </c>
      <c r="B22" s="54">
        <v>13.25</v>
      </c>
      <c r="C22" s="59" t="s">
        <v>67</v>
      </c>
      <c r="D22" s="56"/>
      <c r="E22" s="57">
        <f t="shared" si="0"/>
        <v>0</v>
      </c>
      <c r="F22" s="28">
        <v>0</v>
      </c>
      <c r="G22" s="58">
        <v>0</v>
      </c>
      <c r="H22" s="27">
        <f t="shared" si="1"/>
        <v>0</v>
      </c>
      <c r="I22" s="28">
        <f t="shared" si="1"/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ht="35.25" customHeight="1" x14ac:dyDescent="0.25">
      <c r="A23" s="60" t="s">
        <v>31</v>
      </c>
      <c r="B23" s="54">
        <v>25.61</v>
      </c>
      <c r="C23" s="59" t="s">
        <v>67</v>
      </c>
      <c r="D23" s="56"/>
      <c r="E23" s="57">
        <f t="shared" si="0"/>
        <v>0</v>
      </c>
      <c r="F23" s="28">
        <v>0</v>
      </c>
      <c r="G23" s="75">
        <v>0</v>
      </c>
      <c r="H23" s="27">
        <f t="shared" si="1"/>
        <v>0</v>
      </c>
      <c r="I23" s="28">
        <f t="shared" si="1"/>
        <v>0</v>
      </c>
    </row>
    <row r="24" spans="1:105" ht="20.100000000000001" customHeight="1" x14ac:dyDescent="0.25">
      <c r="A24" s="53" t="s">
        <v>33</v>
      </c>
      <c r="B24" s="54">
        <v>25.61</v>
      </c>
      <c r="C24" s="59" t="s">
        <v>67</v>
      </c>
      <c r="D24" s="56"/>
      <c r="E24" s="57">
        <f t="shared" si="0"/>
        <v>0</v>
      </c>
      <c r="F24" s="28">
        <v>0</v>
      </c>
      <c r="G24" s="58">
        <v>0</v>
      </c>
      <c r="H24" s="27">
        <f t="shared" si="1"/>
        <v>0</v>
      </c>
      <c r="I24" s="28">
        <f t="shared" si="1"/>
        <v>0</v>
      </c>
    </row>
    <row r="25" spans="1:105" ht="20.100000000000001" customHeight="1" x14ac:dyDescent="0.25">
      <c r="A25" s="53" t="s">
        <v>32</v>
      </c>
      <c r="B25" s="54">
        <v>25.61</v>
      </c>
      <c r="C25" s="59" t="s">
        <v>67</v>
      </c>
      <c r="D25" s="56"/>
      <c r="E25" s="57">
        <f t="shared" si="0"/>
        <v>0</v>
      </c>
      <c r="F25" s="28">
        <v>0</v>
      </c>
      <c r="G25" s="58">
        <v>0</v>
      </c>
      <c r="H25" s="27">
        <f t="shared" si="1"/>
        <v>0</v>
      </c>
      <c r="I25" s="28">
        <f t="shared" si="1"/>
        <v>0</v>
      </c>
    </row>
    <row r="26" spans="1:105" ht="20.100000000000001" customHeight="1" x14ac:dyDescent="0.25">
      <c r="A26" s="53" t="s">
        <v>82</v>
      </c>
      <c r="B26" s="54">
        <v>45.46</v>
      </c>
      <c r="C26" s="59" t="s">
        <v>67</v>
      </c>
      <c r="D26" s="56"/>
      <c r="E26" s="57">
        <f t="shared" si="0"/>
        <v>0</v>
      </c>
      <c r="F26" s="28">
        <v>0</v>
      </c>
      <c r="G26" s="58">
        <v>0</v>
      </c>
      <c r="H26" s="27">
        <f t="shared" si="1"/>
        <v>0</v>
      </c>
      <c r="I26" s="28">
        <f t="shared" si="1"/>
        <v>0</v>
      </c>
    </row>
    <row r="27" spans="1:105" s="5" customFormat="1" ht="18" x14ac:dyDescent="0.25">
      <c r="A27" s="53" t="s">
        <v>81</v>
      </c>
      <c r="B27" s="54">
        <v>39.53</v>
      </c>
      <c r="C27" s="59" t="s">
        <v>67</v>
      </c>
      <c r="D27" s="56"/>
      <c r="E27" s="57">
        <f t="shared" si="0"/>
        <v>0</v>
      </c>
      <c r="F27" s="28">
        <v>3</v>
      </c>
      <c r="G27" s="58">
        <v>0</v>
      </c>
      <c r="H27" s="27">
        <f t="shared" si="1"/>
        <v>0</v>
      </c>
      <c r="I27" s="28">
        <f t="shared" si="1"/>
        <v>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ht="20.100000000000001" customHeight="1" x14ac:dyDescent="0.25">
      <c r="A28" s="53" t="s">
        <v>102</v>
      </c>
      <c r="B28" s="54">
        <v>30</v>
      </c>
      <c r="C28" s="55" t="s">
        <v>112</v>
      </c>
      <c r="D28" s="56"/>
      <c r="E28" s="57">
        <f t="shared" si="0"/>
        <v>0</v>
      </c>
      <c r="F28" s="28">
        <v>0</v>
      </c>
      <c r="G28" s="58">
        <v>0</v>
      </c>
      <c r="H28" s="27">
        <f t="shared" si="1"/>
        <v>0</v>
      </c>
      <c r="I28" s="28">
        <f t="shared" si="1"/>
        <v>0</v>
      </c>
    </row>
    <row r="29" spans="1:105" ht="20.100000000000001" customHeight="1" x14ac:dyDescent="0.25">
      <c r="A29" s="53" t="s">
        <v>103</v>
      </c>
      <c r="B29" s="54">
        <v>14.22</v>
      </c>
      <c r="C29" s="55" t="s">
        <v>67</v>
      </c>
      <c r="D29" s="56"/>
      <c r="E29" s="57">
        <f t="shared" si="0"/>
        <v>0</v>
      </c>
      <c r="F29" s="28">
        <v>0</v>
      </c>
      <c r="G29" s="58">
        <v>0</v>
      </c>
      <c r="H29" s="27">
        <f t="shared" si="1"/>
        <v>0</v>
      </c>
      <c r="I29" s="28">
        <f t="shared" si="1"/>
        <v>0</v>
      </c>
    </row>
    <row r="30" spans="1:105" ht="20.100000000000001" customHeight="1" x14ac:dyDescent="0.25">
      <c r="A30" s="53" t="s">
        <v>104</v>
      </c>
      <c r="B30" s="54">
        <v>20.16</v>
      </c>
      <c r="C30" s="55" t="s">
        <v>67</v>
      </c>
      <c r="D30" s="56"/>
      <c r="E30" s="57">
        <f t="shared" si="0"/>
        <v>0</v>
      </c>
      <c r="F30" s="28">
        <v>0</v>
      </c>
      <c r="G30" s="75">
        <v>0</v>
      </c>
      <c r="H30" s="27">
        <f t="shared" si="1"/>
        <v>0</v>
      </c>
      <c r="I30" s="28">
        <f t="shared" si="1"/>
        <v>0</v>
      </c>
    </row>
    <row r="31" spans="1:105" ht="20.100000000000001" customHeight="1" x14ac:dyDescent="0.25">
      <c r="A31" s="53" t="s">
        <v>105</v>
      </c>
      <c r="B31" s="54">
        <v>46.8</v>
      </c>
      <c r="C31" s="59" t="s">
        <v>67</v>
      </c>
      <c r="D31" s="56"/>
      <c r="E31" s="57">
        <f t="shared" si="0"/>
        <v>0</v>
      </c>
      <c r="F31" s="28">
        <v>1</v>
      </c>
      <c r="G31" s="58">
        <v>0</v>
      </c>
      <c r="H31" s="27">
        <f t="shared" si="1"/>
        <v>0</v>
      </c>
      <c r="I31" s="28">
        <f t="shared" si="1"/>
        <v>0</v>
      </c>
    </row>
    <row r="32" spans="1:105" ht="20.100000000000001" customHeight="1" x14ac:dyDescent="0.25">
      <c r="A32" s="53" t="s">
        <v>106</v>
      </c>
      <c r="B32" s="54">
        <v>93.95</v>
      </c>
      <c r="C32" s="55" t="s">
        <v>67</v>
      </c>
      <c r="D32" s="56"/>
      <c r="E32" s="57">
        <f t="shared" si="0"/>
        <v>0</v>
      </c>
      <c r="F32" s="28">
        <v>0</v>
      </c>
      <c r="G32" s="75">
        <v>0</v>
      </c>
      <c r="H32" s="27">
        <f t="shared" si="1"/>
        <v>0</v>
      </c>
      <c r="I32" s="28">
        <f t="shared" si="1"/>
        <v>0</v>
      </c>
    </row>
    <row r="33" spans="1:105" ht="20.100000000000001" customHeight="1" x14ac:dyDescent="0.25">
      <c r="A33" s="53" t="s">
        <v>107</v>
      </c>
      <c r="B33" s="54">
        <v>69.59</v>
      </c>
      <c r="C33" s="59" t="s">
        <v>67</v>
      </c>
      <c r="D33" s="56"/>
      <c r="E33" s="57">
        <f t="shared" si="0"/>
        <v>0</v>
      </c>
      <c r="F33" s="28">
        <v>0</v>
      </c>
      <c r="G33" s="58">
        <v>0</v>
      </c>
      <c r="H33" s="27">
        <f t="shared" si="1"/>
        <v>0</v>
      </c>
      <c r="I33" s="28">
        <f t="shared" si="1"/>
        <v>0</v>
      </c>
    </row>
    <row r="34" spans="1:105" s="22" customFormat="1" ht="20.100000000000001" customHeight="1" x14ac:dyDescent="0.25">
      <c r="A34" s="53" t="s">
        <v>108</v>
      </c>
      <c r="B34" s="54">
        <v>37.29</v>
      </c>
      <c r="C34" s="59" t="s">
        <v>67</v>
      </c>
      <c r="D34" s="56"/>
      <c r="E34" s="57">
        <f t="shared" si="0"/>
        <v>0</v>
      </c>
      <c r="F34" s="28">
        <v>0</v>
      </c>
      <c r="G34" s="58">
        <v>0</v>
      </c>
      <c r="H34" s="27">
        <f t="shared" si="1"/>
        <v>0</v>
      </c>
      <c r="I34" s="28">
        <f t="shared" si="1"/>
        <v>0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</row>
    <row r="35" spans="1:105" s="22" customFormat="1" ht="20.100000000000001" customHeight="1" x14ac:dyDescent="0.25">
      <c r="A35" s="53" t="s">
        <v>34</v>
      </c>
      <c r="B35" s="54">
        <v>26.44</v>
      </c>
      <c r="C35" s="59" t="s">
        <v>67</v>
      </c>
      <c r="D35" s="56"/>
      <c r="E35" s="57">
        <f t="shared" si="0"/>
        <v>0</v>
      </c>
      <c r="F35" s="28">
        <v>0</v>
      </c>
      <c r="G35" s="58">
        <v>0</v>
      </c>
      <c r="H35" s="27">
        <f t="shared" si="1"/>
        <v>0</v>
      </c>
      <c r="I35" s="28">
        <f t="shared" si="1"/>
        <v>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</row>
    <row r="36" spans="1:105" ht="20.100000000000001" customHeight="1" x14ac:dyDescent="0.25">
      <c r="A36" s="53" t="s">
        <v>1</v>
      </c>
      <c r="B36" s="54">
        <v>4.5</v>
      </c>
      <c r="C36" s="59" t="s">
        <v>0</v>
      </c>
      <c r="D36" s="56"/>
      <c r="E36" s="57">
        <f t="shared" si="0"/>
        <v>0</v>
      </c>
      <c r="F36" s="28">
        <v>43</v>
      </c>
      <c r="G36" s="58">
        <v>0</v>
      </c>
      <c r="H36" s="27">
        <f t="shared" si="1"/>
        <v>0</v>
      </c>
      <c r="I36" s="28">
        <f t="shared" si="1"/>
        <v>0</v>
      </c>
    </row>
    <row r="37" spans="1:105" ht="20.100000000000001" customHeight="1" x14ac:dyDescent="0.25">
      <c r="A37" s="53" t="s">
        <v>53</v>
      </c>
      <c r="B37" s="54">
        <v>30.88</v>
      </c>
      <c r="C37" s="59" t="s">
        <v>67</v>
      </c>
      <c r="D37" s="56"/>
      <c r="E37" s="57">
        <f t="shared" si="0"/>
        <v>0</v>
      </c>
      <c r="F37" s="28">
        <v>1</v>
      </c>
      <c r="G37" s="75">
        <v>0</v>
      </c>
      <c r="H37" s="27">
        <f t="shared" si="1"/>
        <v>0</v>
      </c>
      <c r="I37" s="28">
        <f t="shared" si="1"/>
        <v>0</v>
      </c>
    </row>
    <row r="38" spans="1:105" s="5" customFormat="1" ht="20.100000000000001" customHeight="1" x14ac:dyDescent="0.25">
      <c r="A38" s="53" t="s">
        <v>35</v>
      </c>
      <c r="B38" s="54">
        <v>62.84</v>
      </c>
      <c r="C38" s="55" t="s">
        <v>67</v>
      </c>
      <c r="D38" s="56"/>
      <c r="E38" s="57">
        <f t="shared" si="0"/>
        <v>0</v>
      </c>
      <c r="F38" s="28">
        <v>0</v>
      </c>
      <c r="G38" s="58">
        <v>0</v>
      </c>
      <c r="H38" s="27">
        <f t="shared" si="1"/>
        <v>0</v>
      </c>
      <c r="I38" s="28">
        <f t="shared" si="1"/>
        <v>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</row>
    <row r="39" spans="1:105" s="5" customFormat="1" ht="20.100000000000001" customHeight="1" x14ac:dyDescent="0.25">
      <c r="A39" s="53" t="s">
        <v>54</v>
      </c>
      <c r="B39" s="54">
        <v>44.12</v>
      </c>
      <c r="C39" s="55" t="s">
        <v>67</v>
      </c>
      <c r="D39" s="56"/>
      <c r="E39" s="57">
        <f t="shared" si="0"/>
        <v>0</v>
      </c>
      <c r="F39" s="28">
        <v>0</v>
      </c>
      <c r="G39" s="58">
        <v>0</v>
      </c>
      <c r="H39" s="27">
        <f t="shared" si="1"/>
        <v>0</v>
      </c>
      <c r="I39" s="28">
        <f t="shared" si="1"/>
        <v>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</row>
    <row r="40" spans="1:105" s="5" customFormat="1" ht="20.100000000000001" customHeight="1" x14ac:dyDescent="0.25">
      <c r="A40" s="53" t="s">
        <v>36</v>
      </c>
      <c r="B40" s="54">
        <v>27.95</v>
      </c>
      <c r="C40" s="55" t="s">
        <v>68</v>
      </c>
      <c r="D40" s="56"/>
      <c r="E40" s="57">
        <f t="shared" si="0"/>
        <v>0</v>
      </c>
      <c r="F40" s="28">
        <v>0</v>
      </c>
      <c r="G40" s="58">
        <v>0</v>
      </c>
      <c r="H40" s="27">
        <f t="shared" si="1"/>
        <v>0</v>
      </c>
      <c r="I40" s="28">
        <f t="shared" si="1"/>
        <v>0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</row>
    <row r="41" spans="1:105" s="5" customFormat="1" ht="20.100000000000001" customHeight="1" x14ac:dyDescent="0.25">
      <c r="A41" s="53" t="s">
        <v>37</v>
      </c>
      <c r="B41" s="54">
        <v>41.94</v>
      </c>
      <c r="C41" s="55" t="s">
        <v>68</v>
      </c>
      <c r="D41" s="56"/>
      <c r="E41" s="57">
        <f t="shared" si="0"/>
        <v>0</v>
      </c>
      <c r="F41" s="28">
        <v>0</v>
      </c>
      <c r="G41" s="58">
        <v>0</v>
      </c>
      <c r="H41" s="27">
        <f t="shared" si="1"/>
        <v>0</v>
      </c>
      <c r="I41" s="28">
        <f t="shared" si="1"/>
        <v>0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</row>
    <row r="42" spans="1:105" ht="20.100000000000001" customHeight="1" x14ac:dyDescent="0.25">
      <c r="A42" s="63" t="s">
        <v>38</v>
      </c>
      <c r="B42" s="54">
        <v>55.91</v>
      </c>
      <c r="C42" s="55" t="s">
        <v>68</v>
      </c>
      <c r="D42" s="56"/>
      <c r="E42" s="57">
        <f t="shared" si="0"/>
        <v>0</v>
      </c>
      <c r="F42" s="28">
        <v>0</v>
      </c>
      <c r="G42" s="75">
        <v>0</v>
      </c>
      <c r="H42" s="27">
        <f t="shared" si="1"/>
        <v>0</v>
      </c>
      <c r="I42" s="28">
        <f t="shared" si="1"/>
        <v>0</v>
      </c>
    </row>
    <row r="43" spans="1:105" ht="20.100000000000001" customHeight="1" x14ac:dyDescent="0.25">
      <c r="A43" s="63" t="s">
        <v>39</v>
      </c>
      <c r="B43" s="54">
        <v>69.89</v>
      </c>
      <c r="C43" s="59" t="s">
        <v>68</v>
      </c>
      <c r="D43" s="56"/>
      <c r="E43" s="57">
        <f t="shared" si="0"/>
        <v>0</v>
      </c>
      <c r="F43" s="28">
        <v>0</v>
      </c>
      <c r="G43" s="75">
        <v>0</v>
      </c>
      <c r="H43" s="27">
        <f t="shared" si="1"/>
        <v>0</v>
      </c>
      <c r="I43" s="28">
        <f t="shared" si="1"/>
        <v>0</v>
      </c>
    </row>
    <row r="44" spans="1:105" ht="20.100000000000001" customHeight="1" x14ac:dyDescent="0.25">
      <c r="A44" s="63" t="s">
        <v>55</v>
      </c>
      <c r="B44" s="54">
        <v>48.52</v>
      </c>
      <c r="C44" s="55" t="s">
        <v>68</v>
      </c>
      <c r="D44" s="56"/>
      <c r="E44" s="57">
        <f t="shared" si="0"/>
        <v>0</v>
      </c>
      <c r="F44" s="28">
        <v>12</v>
      </c>
      <c r="G44" s="75">
        <v>0</v>
      </c>
      <c r="H44" s="27">
        <f t="shared" si="1"/>
        <v>0</v>
      </c>
      <c r="I44" s="28">
        <f t="shared" si="1"/>
        <v>0</v>
      </c>
    </row>
    <row r="45" spans="1:105" s="5" customFormat="1" ht="20.100000000000001" customHeight="1" x14ac:dyDescent="0.25">
      <c r="A45" s="53" t="s">
        <v>40</v>
      </c>
      <c r="B45" s="54">
        <v>16.77</v>
      </c>
      <c r="C45" s="59" t="s">
        <v>68</v>
      </c>
      <c r="D45" s="56"/>
      <c r="E45" s="57">
        <f t="shared" si="0"/>
        <v>0</v>
      </c>
      <c r="F45" s="28">
        <v>0</v>
      </c>
      <c r="G45" s="58">
        <v>0</v>
      </c>
      <c r="H45" s="27">
        <f t="shared" si="1"/>
        <v>0</v>
      </c>
      <c r="I45" s="28">
        <f t="shared" si="1"/>
        <v>0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</row>
    <row r="46" spans="1:105" s="5" customFormat="1" ht="20.100000000000001" customHeight="1" x14ac:dyDescent="0.25">
      <c r="A46" s="63" t="s">
        <v>41</v>
      </c>
      <c r="B46" s="54">
        <v>33.549999999999997</v>
      </c>
      <c r="C46" s="55" t="s">
        <v>68</v>
      </c>
      <c r="D46" s="56"/>
      <c r="E46" s="57">
        <f t="shared" si="0"/>
        <v>0</v>
      </c>
      <c r="F46" s="28">
        <v>0</v>
      </c>
      <c r="G46" s="75">
        <v>0</v>
      </c>
      <c r="H46" s="27">
        <f t="shared" si="1"/>
        <v>0</v>
      </c>
      <c r="I46" s="28">
        <f t="shared" si="1"/>
        <v>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</row>
    <row r="47" spans="1:105" ht="20.100000000000001" customHeight="1" x14ac:dyDescent="0.25">
      <c r="A47" s="63" t="s">
        <v>42</v>
      </c>
      <c r="B47" s="54">
        <v>41.94</v>
      </c>
      <c r="C47" s="55" t="s">
        <v>68</v>
      </c>
      <c r="D47" s="56"/>
      <c r="E47" s="57">
        <f t="shared" si="0"/>
        <v>0</v>
      </c>
      <c r="F47" s="28">
        <v>38</v>
      </c>
      <c r="G47" s="75">
        <v>13</v>
      </c>
      <c r="H47" s="27">
        <f t="shared" si="1"/>
        <v>0</v>
      </c>
      <c r="I47" s="28">
        <f t="shared" si="1"/>
        <v>0</v>
      </c>
    </row>
    <row r="48" spans="1:105" s="5" customFormat="1" ht="20.100000000000001" customHeight="1" x14ac:dyDescent="0.25">
      <c r="A48" s="53" t="s">
        <v>43</v>
      </c>
      <c r="B48" s="54">
        <v>50.32</v>
      </c>
      <c r="C48" s="55" t="s">
        <v>68</v>
      </c>
      <c r="D48" s="56"/>
      <c r="E48" s="57">
        <f t="shared" si="0"/>
        <v>0</v>
      </c>
      <c r="F48" s="28">
        <v>0</v>
      </c>
      <c r="G48" s="58">
        <v>0</v>
      </c>
      <c r="H48" s="27">
        <f t="shared" si="1"/>
        <v>0</v>
      </c>
      <c r="I48" s="28">
        <f t="shared" si="1"/>
        <v>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</row>
    <row r="49" spans="1:105" ht="20.100000000000001" customHeight="1" x14ac:dyDescent="0.25">
      <c r="A49" s="53" t="s">
        <v>56</v>
      </c>
      <c r="B49" s="54">
        <v>24.74</v>
      </c>
      <c r="C49" s="59" t="s">
        <v>68</v>
      </c>
      <c r="D49" s="56"/>
      <c r="E49" s="57">
        <f t="shared" si="0"/>
        <v>0</v>
      </c>
      <c r="F49" s="28">
        <v>15</v>
      </c>
      <c r="G49" s="75">
        <v>275</v>
      </c>
      <c r="H49" s="27">
        <f t="shared" si="1"/>
        <v>0</v>
      </c>
      <c r="I49" s="28">
        <f t="shared" si="1"/>
        <v>0</v>
      </c>
    </row>
    <row r="50" spans="1:105" ht="20.100000000000001" customHeight="1" x14ac:dyDescent="0.25">
      <c r="A50" s="53" t="s">
        <v>109</v>
      </c>
      <c r="B50" s="54">
        <v>122.31</v>
      </c>
      <c r="C50" s="59" t="s">
        <v>68</v>
      </c>
      <c r="D50" s="56"/>
      <c r="E50" s="57">
        <f t="shared" si="0"/>
        <v>0</v>
      </c>
      <c r="F50" s="28">
        <v>0</v>
      </c>
      <c r="G50" s="58">
        <v>0</v>
      </c>
      <c r="H50" s="27">
        <f t="shared" si="1"/>
        <v>0</v>
      </c>
      <c r="I50" s="28">
        <f t="shared" si="1"/>
        <v>0</v>
      </c>
    </row>
    <row r="51" spans="1:105" ht="20.100000000000001" customHeight="1" x14ac:dyDescent="0.25">
      <c r="A51" s="53" t="s">
        <v>57</v>
      </c>
      <c r="B51" s="54">
        <v>15.1</v>
      </c>
      <c r="C51" s="55" t="s">
        <v>67</v>
      </c>
      <c r="D51" s="56"/>
      <c r="E51" s="57">
        <f t="shared" si="0"/>
        <v>0</v>
      </c>
      <c r="F51" s="28">
        <v>0</v>
      </c>
      <c r="G51" s="75">
        <v>0</v>
      </c>
      <c r="H51" s="27">
        <f t="shared" si="1"/>
        <v>0</v>
      </c>
      <c r="I51" s="28">
        <f t="shared" si="1"/>
        <v>0</v>
      </c>
    </row>
    <row r="52" spans="1:105" ht="20.100000000000001" customHeight="1" x14ac:dyDescent="0.25">
      <c r="A52" s="53" t="s">
        <v>110</v>
      </c>
      <c r="B52" s="54">
        <v>22.65</v>
      </c>
      <c r="C52" s="59" t="s">
        <v>67</v>
      </c>
      <c r="D52" s="56"/>
      <c r="E52" s="57">
        <f t="shared" si="0"/>
        <v>0</v>
      </c>
      <c r="F52" s="28">
        <v>0</v>
      </c>
      <c r="G52" s="75">
        <v>0</v>
      </c>
      <c r="H52" s="27">
        <f t="shared" si="1"/>
        <v>0</v>
      </c>
      <c r="I52" s="28">
        <f t="shared" si="1"/>
        <v>0</v>
      </c>
    </row>
    <row r="53" spans="1:105" ht="20.100000000000001" customHeight="1" x14ac:dyDescent="0.25">
      <c r="A53" s="53" t="s">
        <v>58</v>
      </c>
      <c r="B53" s="54">
        <v>23.52</v>
      </c>
      <c r="C53" s="55" t="s">
        <v>67</v>
      </c>
      <c r="D53" s="56"/>
      <c r="E53" s="57">
        <f t="shared" si="0"/>
        <v>0</v>
      </c>
      <c r="F53" s="28">
        <v>0</v>
      </c>
      <c r="G53" s="75">
        <v>0</v>
      </c>
      <c r="H53" s="27">
        <f t="shared" si="1"/>
        <v>0</v>
      </c>
      <c r="I53" s="28">
        <f t="shared" si="1"/>
        <v>0</v>
      </c>
    </row>
    <row r="54" spans="1:105" s="5" customFormat="1" ht="20.100000000000001" customHeight="1" x14ac:dyDescent="0.25">
      <c r="A54" s="63" t="s">
        <v>59</v>
      </c>
      <c r="B54" s="54">
        <v>21.01</v>
      </c>
      <c r="C54" s="55" t="s">
        <v>67</v>
      </c>
      <c r="D54" s="56"/>
      <c r="E54" s="57">
        <f t="shared" si="0"/>
        <v>0</v>
      </c>
      <c r="F54" s="28">
        <v>0</v>
      </c>
      <c r="G54" s="58">
        <v>0</v>
      </c>
      <c r="H54" s="27">
        <f t="shared" si="1"/>
        <v>0</v>
      </c>
      <c r="I54" s="28">
        <f t="shared" si="1"/>
        <v>0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</row>
    <row r="55" spans="1:105" s="5" customFormat="1" ht="20.100000000000001" customHeight="1" x14ac:dyDescent="0.25">
      <c r="A55" s="53" t="s">
        <v>60</v>
      </c>
      <c r="B55" s="54">
        <v>22.25</v>
      </c>
      <c r="C55" s="55" t="s">
        <v>67</v>
      </c>
      <c r="D55" s="56"/>
      <c r="E55" s="57">
        <f t="shared" si="0"/>
        <v>0</v>
      </c>
      <c r="F55" s="28">
        <v>0</v>
      </c>
      <c r="G55" s="58">
        <v>0</v>
      </c>
      <c r="H55" s="27">
        <f t="shared" si="1"/>
        <v>0</v>
      </c>
      <c r="I55" s="28">
        <f t="shared" si="1"/>
        <v>0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</row>
    <row r="56" spans="1:105" ht="20.100000000000001" customHeight="1" x14ac:dyDescent="0.25">
      <c r="A56" s="53" t="s">
        <v>24</v>
      </c>
      <c r="B56" s="54">
        <v>43.98</v>
      </c>
      <c r="C56" s="55" t="s">
        <v>67</v>
      </c>
      <c r="D56" s="56"/>
      <c r="E56" s="57">
        <f t="shared" si="0"/>
        <v>0</v>
      </c>
      <c r="F56" s="28">
        <v>0</v>
      </c>
      <c r="G56" s="58">
        <v>0</v>
      </c>
      <c r="H56" s="27">
        <f t="shared" si="1"/>
        <v>0</v>
      </c>
      <c r="I56" s="28">
        <f t="shared" si="1"/>
        <v>0</v>
      </c>
    </row>
    <row r="57" spans="1:105" ht="20.100000000000001" customHeight="1" x14ac:dyDescent="0.25">
      <c r="A57" s="53" t="s">
        <v>22</v>
      </c>
      <c r="B57" s="54">
        <v>37.71</v>
      </c>
      <c r="C57" s="55" t="s">
        <v>67</v>
      </c>
      <c r="D57" s="56"/>
      <c r="E57" s="57">
        <f t="shared" si="0"/>
        <v>0</v>
      </c>
      <c r="F57" s="28">
        <v>0</v>
      </c>
      <c r="G57" s="58">
        <v>0</v>
      </c>
      <c r="H57" s="27">
        <f t="shared" si="1"/>
        <v>0</v>
      </c>
      <c r="I57" s="28">
        <f t="shared" si="1"/>
        <v>0</v>
      </c>
    </row>
    <row r="58" spans="1:105" ht="20.100000000000001" customHeight="1" x14ac:dyDescent="0.25">
      <c r="A58" s="53" t="s">
        <v>23</v>
      </c>
      <c r="B58" s="54">
        <v>40.26</v>
      </c>
      <c r="C58" s="55" t="s">
        <v>67</v>
      </c>
      <c r="D58" s="56"/>
      <c r="E58" s="57">
        <f t="shared" si="0"/>
        <v>0</v>
      </c>
      <c r="F58" s="28">
        <v>0</v>
      </c>
      <c r="G58" s="58">
        <v>0</v>
      </c>
      <c r="H58" s="27">
        <f t="shared" si="1"/>
        <v>0</v>
      </c>
      <c r="I58" s="28">
        <f t="shared" si="1"/>
        <v>0</v>
      </c>
    </row>
    <row r="59" spans="1:105" s="5" customFormat="1" ht="20.100000000000001" customHeight="1" x14ac:dyDescent="0.25">
      <c r="A59" s="53" t="s">
        <v>61</v>
      </c>
      <c r="B59" s="54">
        <v>78.53</v>
      </c>
      <c r="C59" s="55" t="s">
        <v>67</v>
      </c>
      <c r="D59" s="56"/>
      <c r="E59" s="57">
        <f t="shared" si="0"/>
        <v>0</v>
      </c>
      <c r="F59" s="28">
        <v>2</v>
      </c>
      <c r="G59" s="58">
        <v>0</v>
      </c>
      <c r="H59" s="27">
        <f t="shared" si="1"/>
        <v>0</v>
      </c>
      <c r="I59" s="28">
        <f t="shared" si="1"/>
        <v>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</row>
    <row r="60" spans="1:105" s="5" customFormat="1" ht="20.100000000000001" customHeight="1" x14ac:dyDescent="0.25">
      <c r="A60" s="53" t="s">
        <v>62</v>
      </c>
      <c r="B60" s="54">
        <v>66.17</v>
      </c>
      <c r="C60" s="55" t="s">
        <v>67</v>
      </c>
      <c r="D60" s="56"/>
      <c r="E60" s="57">
        <f t="shared" si="0"/>
        <v>0</v>
      </c>
      <c r="F60" s="28">
        <v>1</v>
      </c>
      <c r="G60" s="58">
        <v>0</v>
      </c>
      <c r="H60" s="27">
        <f t="shared" si="1"/>
        <v>0</v>
      </c>
      <c r="I60" s="28">
        <f t="shared" si="1"/>
        <v>0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</row>
    <row r="61" spans="1:105" s="5" customFormat="1" ht="20.100000000000001" customHeight="1" x14ac:dyDescent="0.25">
      <c r="A61" s="53" t="s">
        <v>44</v>
      </c>
      <c r="B61" s="54">
        <v>100.86</v>
      </c>
      <c r="C61" s="55" t="s">
        <v>67</v>
      </c>
      <c r="D61" s="56"/>
      <c r="E61" s="57">
        <f t="shared" si="0"/>
        <v>0</v>
      </c>
      <c r="F61" s="28">
        <v>0</v>
      </c>
      <c r="G61" s="58">
        <v>1</v>
      </c>
      <c r="H61" s="27">
        <f t="shared" si="1"/>
        <v>0</v>
      </c>
      <c r="I61" s="28">
        <f t="shared" si="1"/>
        <v>0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</row>
    <row r="62" spans="1:105" s="5" customFormat="1" ht="20.100000000000001" customHeight="1" x14ac:dyDescent="0.25">
      <c r="A62" s="53" t="s">
        <v>83</v>
      </c>
      <c r="B62" s="54">
        <v>82.71</v>
      </c>
      <c r="C62" s="55" t="s">
        <v>67</v>
      </c>
      <c r="D62" s="56"/>
      <c r="E62" s="57">
        <f t="shared" si="0"/>
        <v>0</v>
      </c>
      <c r="F62" s="28">
        <v>0</v>
      </c>
      <c r="G62" s="58">
        <v>0</v>
      </c>
      <c r="H62" s="27">
        <f t="shared" si="1"/>
        <v>0</v>
      </c>
      <c r="I62" s="28">
        <f t="shared" si="1"/>
        <v>0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</row>
    <row r="63" spans="1:105" s="5" customFormat="1" ht="20.100000000000001" customHeight="1" x14ac:dyDescent="0.25">
      <c r="A63" s="53" t="s">
        <v>111</v>
      </c>
      <c r="B63" s="54">
        <v>126.07</v>
      </c>
      <c r="C63" s="55" t="s">
        <v>67</v>
      </c>
      <c r="D63" s="56"/>
      <c r="E63" s="57">
        <f t="shared" si="0"/>
        <v>0</v>
      </c>
      <c r="F63" s="28">
        <v>0</v>
      </c>
      <c r="G63" s="58">
        <v>0</v>
      </c>
      <c r="H63" s="27">
        <f t="shared" si="1"/>
        <v>0</v>
      </c>
      <c r="I63" s="28">
        <f t="shared" si="1"/>
        <v>0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</row>
    <row r="64" spans="1:105" s="5" customFormat="1" ht="20.100000000000001" customHeight="1" x14ac:dyDescent="0.25">
      <c r="A64" s="53" t="s">
        <v>45</v>
      </c>
      <c r="B64" s="54">
        <v>204.98</v>
      </c>
      <c r="C64" s="55" t="s">
        <v>67</v>
      </c>
      <c r="D64" s="56"/>
      <c r="E64" s="57">
        <f t="shared" si="0"/>
        <v>0</v>
      </c>
      <c r="F64" s="28">
        <v>0</v>
      </c>
      <c r="G64" s="58">
        <v>0</v>
      </c>
      <c r="H64" s="27">
        <f t="shared" ref="H64:I73" si="2">D64*F64</f>
        <v>0</v>
      </c>
      <c r="I64" s="28">
        <f t="shared" si="2"/>
        <v>0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</row>
    <row r="65" spans="1:105" s="5" customFormat="1" ht="20.100000000000001" customHeight="1" x14ac:dyDescent="0.25">
      <c r="A65" s="53" t="s">
        <v>2</v>
      </c>
      <c r="B65" s="54">
        <v>15.89</v>
      </c>
      <c r="C65" s="59" t="s">
        <v>67</v>
      </c>
      <c r="D65" s="56"/>
      <c r="E65" s="57">
        <f t="shared" si="0"/>
        <v>0</v>
      </c>
      <c r="F65" s="28">
        <v>12</v>
      </c>
      <c r="G65" s="58">
        <v>0</v>
      </c>
      <c r="H65" s="27">
        <f t="shared" si="2"/>
        <v>0</v>
      </c>
      <c r="I65" s="28">
        <f t="shared" si="2"/>
        <v>0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</row>
    <row r="66" spans="1:105" s="5" customFormat="1" ht="20.100000000000001" customHeight="1" x14ac:dyDescent="0.25">
      <c r="A66" s="53" t="s">
        <v>63</v>
      </c>
      <c r="B66" s="54">
        <v>9.01</v>
      </c>
      <c r="C66" s="59" t="s">
        <v>0</v>
      </c>
      <c r="D66" s="56"/>
      <c r="E66" s="57">
        <f t="shared" si="0"/>
        <v>0</v>
      </c>
      <c r="F66" s="28">
        <v>0</v>
      </c>
      <c r="G66" s="58">
        <v>0</v>
      </c>
      <c r="H66" s="27">
        <f t="shared" si="2"/>
        <v>0</v>
      </c>
      <c r="I66" s="28">
        <f t="shared" si="2"/>
        <v>0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</row>
    <row r="67" spans="1:105" s="5" customFormat="1" ht="20.100000000000001" customHeight="1" thickBot="1" x14ac:dyDescent="0.3">
      <c r="A67" s="64" t="s">
        <v>3</v>
      </c>
      <c r="B67" s="65">
        <v>12.41</v>
      </c>
      <c r="C67" s="66" t="s">
        <v>0</v>
      </c>
      <c r="D67" s="67"/>
      <c r="E67" s="68">
        <f t="shared" si="0"/>
        <v>0</v>
      </c>
      <c r="F67" s="69">
        <v>0</v>
      </c>
      <c r="G67" s="70">
        <v>0</v>
      </c>
      <c r="H67" s="81">
        <f t="shared" si="2"/>
        <v>0</v>
      </c>
      <c r="I67" s="69">
        <f t="shared" si="2"/>
        <v>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</row>
    <row r="68" spans="1:105" s="5" customFormat="1" ht="20.100000000000001" customHeight="1" x14ac:dyDescent="0.25">
      <c r="A68" s="53" t="s">
        <v>4</v>
      </c>
      <c r="B68" s="48">
        <v>25.2</v>
      </c>
      <c r="C68" s="76" t="s">
        <v>0</v>
      </c>
      <c r="D68" s="71"/>
      <c r="E68" s="72">
        <f t="shared" ref="E68:E73" si="3">ROUND(D68-(D68*0.2),2)</f>
        <v>0</v>
      </c>
      <c r="F68" s="28">
        <v>0</v>
      </c>
      <c r="G68" s="58">
        <v>0</v>
      </c>
      <c r="H68" s="28">
        <f t="shared" si="2"/>
        <v>0</v>
      </c>
      <c r="I68" s="28">
        <f t="shared" si="2"/>
        <v>0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</row>
    <row r="69" spans="1:105" s="5" customFormat="1" ht="20.100000000000001" customHeight="1" x14ac:dyDescent="0.25">
      <c r="A69" s="53" t="s">
        <v>64</v>
      </c>
      <c r="B69" s="87">
        <v>10.119999999999999</v>
      </c>
      <c r="C69" s="88" t="s">
        <v>0</v>
      </c>
      <c r="D69" s="71"/>
      <c r="E69" s="72">
        <f t="shared" si="3"/>
        <v>0</v>
      </c>
      <c r="F69" s="28">
        <v>23</v>
      </c>
      <c r="G69" s="58">
        <v>0</v>
      </c>
      <c r="H69" s="28">
        <f t="shared" si="2"/>
        <v>0</v>
      </c>
      <c r="I69" s="28">
        <f t="shared" si="2"/>
        <v>0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</row>
    <row r="70" spans="1:105" s="5" customFormat="1" ht="20.100000000000001" customHeight="1" x14ac:dyDescent="0.25">
      <c r="A70" s="53" t="s">
        <v>46</v>
      </c>
      <c r="B70" s="87">
        <v>8.4</v>
      </c>
      <c r="C70" s="88" t="s">
        <v>0</v>
      </c>
      <c r="D70" s="71"/>
      <c r="E70" s="72">
        <f t="shared" si="3"/>
        <v>0</v>
      </c>
      <c r="F70" s="28">
        <v>0</v>
      </c>
      <c r="G70" s="58">
        <v>0</v>
      </c>
      <c r="H70" s="28">
        <f t="shared" si="2"/>
        <v>0</v>
      </c>
      <c r="I70" s="28">
        <f t="shared" si="2"/>
        <v>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</row>
    <row r="71" spans="1:105" s="5" customFormat="1" ht="20.100000000000001" customHeight="1" x14ac:dyDescent="0.25">
      <c r="A71" s="53" t="s">
        <v>84</v>
      </c>
      <c r="B71" s="87">
        <v>5.82</v>
      </c>
      <c r="C71" s="88" t="s">
        <v>74</v>
      </c>
      <c r="D71" s="71"/>
      <c r="E71" s="72">
        <f t="shared" si="3"/>
        <v>0</v>
      </c>
      <c r="F71" s="28">
        <v>0</v>
      </c>
      <c r="G71" s="58">
        <v>0</v>
      </c>
      <c r="H71" s="28">
        <f t="shared" si="2"/>
        <v>0</v>
      </c>
      <c r="I71" s="28">
        <f t="shared" si="2"/>
        <v>0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</row>
    <row r="72" spans="1:105" s="5" customFormat="1" ht="20.100000000000001" customHeight="1" x14ac:dyDescent="0.25">
      <c r="A72" s="53" t="s">
        <v>65</v>
      </c>
      <c r="B72" s="87">
        <v>141.16999999999999</v>
      </c>
      <c r="C72" s="88" t="s">
        <v>67</v>
      </c>
      <c r="D72" s="71"/>
      <c r="E72" s="72">
        <f t="shared" si="3"/>
        <v>0</v>
      </c>
      <c r="F72" s="28">
        <v>0</v>
      </c>
      <c r="G72" s="58">
        <v>0</v>
      </c>
      <c r="H72" s="28">
        <f t="shared" si="2"/>
        <v>0</v>
      </c>
      <c r="I72" s="28">
        <f t="shared" si="2"/>
        <v>0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</row>
    <row r="73" spans="1:105" s="5" customFormat="1" ht="20.100000000000001" customHeight="1" x14ac:dyDescent="0.25">
      <c r="A73" s="53" t="s">
        <v>66</v>
      </c>
      <c r="B73" s="54">
        <v>114.71</v>
      </c>
      <c r="C73" s="55" t="s">
        <v>67</v>
      </c>
      <c r="D73" s="71"/>
      <c r="E73" s="72">
        <f t="shared" si="3"/>
        <v>0</v>
      </c>
      <c r="F73" s="28">
        <v>0</v>
      </c>
      <c r="G73" s="58">
        <v>0</v>
      </c>
      <c r="H73" s="28">
        <f t="shared" si="2"/>
        <v>0</v>
      </c>
      <c r="I73" s="28">
        <f t="shared" si="2"/>
        <v>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</row>
    <row r="74" spans="1:105" s="5" customFormat="1" ht="20.100000000000001" customHeight="1" thickBot="1" x14ac:dyDescent="0.3">
      <c r="A74" s="102" t="s">
        <v>93</v>
      </c>
      <c r="B74" s="103"/>
      <c r="C74" s="103"/>
      <c r="D74" s="103"/>
      <c r="E74" s="103"/>
      <c r="F74" s="103"/>
      <c r="G74" s="104"/>
      <c r="H74" s="82">
        <v>2704.8</v>
      </c>
      <c r="I74" s="80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</row>
    <row r="75" spans="1:105" s="5" customFormat="1" ht="20.100000000000001" customHeight="1" thickBot="1" x14ac:dyDescent="0.3">
      <c r="A75" s="98" t="s">
        <v>17</v>
      </c>
      <c r="B75" s="99"/>
      <c r="C75" s="99"/>
      <c r="D75" s="99"/>
      <c r="E75" s="99"/>
      <c r="F75" s="99"/>
      <c r="G75" s="100"/>
      <c r="H75" s="29">
        <f>SUM(H6:H74)</f>
        <v>2704.8</v>
      </c>
      <c r="I75" s="73">
        <f>SUM(I6:I74)</f>
        <v>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</row>
    <row r="76" spans="1:105" s="5" customFormat="1" ht="20.100000000000001" customHeight="1" thickBot="1" x14ac:dyDescent="0.3">
      <c r="A76" s="74"/>
      <c r="B76" s="37"/>
      <c r="C76" s="74"/>
      <c r="D76"/>
      <c r="E76"/>
      <c r="F76"/>
      <c r="G76"/>
      <c r="H76" s="10" t="s">
        <v>114</v>
      </c>
      <c r="I76" s="10" t="s">
        <v>115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</row>
    <row r="77" spans="1:105" s="5" customFormat="1" ht="38.25" customHeight="1" x14ac:dyDescent="0.25">
      <c r="A77" s="101" t="s">
        <v>12</v>
      </c>
      <c r="B77" s="101"/>
      <c r="C77" s="101"/>
      <c r="D77" s="101"/>
      <c r="E77" s="101"/>
      <c r="F77" s="101"/>
      <c r="G77" s="101"/>
      <c r="H77" s="101"/>
      <c r="I77" s="101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</row>
    <row r="78" spans="1:105" s="5" customFormat="1" ht="20.100000000000001" customHeight="1" x14ac:dyDescent="0.25">
      <c r="A78" s="74"/>
      <c r="B78" s="37"/>
      <c r="C78" s="74"/>
      <c r="D78"/>
      <c r="E78"/>
      <c r="F78" s="21"/>
      <c r="G78" s="21"/>
      <c r="H78"/>
      <c r="I7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</row>
    <row r="79" spans="1:105" ht="45" customHeight="1" x14ac:dyDescent="0.25">
      <c r="A79" s="74" t="s">
        <v>13</v>
      </c>
      <c r="B79" s="37"/>
      <c r="C79" s="74"/>
      <c r="D79"/>
      <c r="E79"/>
      <c r="H79" s="86">
        <f>SUM(H75:I75)</f>
        <v>2704.8</v>
      </c>
      <c r="I79" s="77"/>
    </row>
    <row r="80" spans="1:105" x14ac:dyDescent="0.25">
      <c r="A80" s="74"/>
      <c r="B80" s="37"/>
      <c r="C80" s="78"/>
    </row>
    <row r="81" spans="1:8" x14ac:dyDescent="0.25">
      <c r="A81" s="89" t="s">
        <v>88</v>
      </c>
      <c r="B81" s="89"/>
      <c r="C81" s="89"/>
      <c r="D81" s="89"/>
      <c r="E81" s="89"/>
      <c r="F81" s="89"/>
      <c r="G81" s="89"/>
      <c r="H81" s="84">
        <v>39120.239999999998</v>
      </c>
    </row>
    <row r="82" spans="1:8" x14ac:dyDescent="0.25">
      <c r="A82" s="89" t="s">
        <v>89</v>
      </c>
      <c r="B82" s="89"/>
      <c r="C82" s="89"/>
      <c r="D82" s="89"/>
      <c r="E82" s="89"/>
      <c r="F82" s="89"/>
      <c r="G82" s="89"/>
      <c r="H82" s="84">
        <v>12589.71</v>
      </c>
    </row>
    <row r="83" spans="1:8" ht="15.75" x14ac:dyDescent="0.25">
      <c r="A83" s="89" t="s">
        <v>90</v>
      </c>
      <c r="B83" s="89"/>
      <c r="C83" s="89"/>
      <c r="D83" s="89"/>
      <c r="E83" s="89"/>
      <c r="F83" s="89"/>
      <c r="G83" s="89"/>
      <c r="H83" s="85">
        <f>SUM(H79:H82)</f>
        <v>54414.75</v>
      </c>
    </row>
  </sheetData>
  <mergeCells count="9">
    <mergeCell ref="A81:G81"/>
    <mergeCell ref="A82:G82"/>
    <mergeCell ref="A83:G83"/>
    <mergeCell ref="A1:I1"/>
    <mergeCell ref="A2:I2"/>
    <mergeCell ref="B4:C4"/>
    <mergeCell ref="A75:G75"/>
    <mergeCell ref="A77:I77"/>
    <mergeCell ref="A74:G74"/>
  </mergeCells>
  <pageMargins left="0.7" right="0.7" top="0.75" bottom="0.75" header="0.3" footer="0.3"/>
  <pageSetup paperSize="9" scale="39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pageSetUpPr fitToPage="1"/>
  </sheetPr>
  <dimension ref="A1:H10"/>
  <sheetViews>
    <sheetView zoomScale="55" zoomScaleNormal="55" workbookViewId="0">
      <selection activeCell="D6" sqref="D6"/>
    </sheetView>
  </sheetViews>
  <sheetFormatPr baseColWidth="10" defaultRowHeight="15" x14ac:dyDescent="0.25"/>
  <cols>
    <col min="1" max="1" width="37.85546875" customWidth="1"/>
    <col min="2" max="2" width="20.5703125" customWidth="1"/>
    <col min="3" max="3" width="39.85546875" customWidth="1"/>
    <col min="4" max="4" width="22.140625" customWidth="1"/>
    <col min="5" max="5" width="26.28515625" customWidth="1"/>
  </cols>
  <sheetData>
    <row r="1" spans="1:8" ht="19.5" x14ac:dyDescent="0.25">
      <c r="A1" s="107" t="s">
        <v>94</v>
      </c>
      <c r="B1" s="108"/>
      <c r="C1" s="108"/>
      <c r="D1" s="108"/>
      <c r="E1" s="108"/>
    </row>
    <row r="2" spans="1:8" ht="33" customHeight="1" x14ac:dyDescent="0.25">
      <c r="A2" s="107" t="s">
        <v>72</v>
      </c>
      <c r="B2" s="108"/>
      <c r="C2" s="108"/>
      <c r="D2" s="108"/>
      <c r="E2" s="108"/>
    </row>
    <row r="3" spans="1:8" ht="33" customHeight="1" x14ac:dyDescent="0.25">
      <c r="A3" s="33"/>
      <c r="B3" s="33"/>
      <c r="C3" s="34"/>
      <c r="D3" s="34"/>
    </row>
    <row r="4" spans="1:8" ht="47.25" x14ac:dyDescent="0.25">
      <c r="B4" s="30" t="s">
        <v>85</v>
      </c>
      <c r="C4" s="30" t="s">
        <v>71</v>
      </c>
      <c r="D4" s="30" t="s">
        <v>86</v>
      </c>
      <c r="E4" s="30" t="s">
        <v>87</v>
      </c>
    </row>
    <row r="5" spans="1:8" ht="15.75" thickBot="1" x14ac:dyDescent="0.3"/>
    <row r="6" spans="1:8" ht="39.950000000000003" customHeight="1" x14ac:dyDescent="0.25">
      <c r="A6" s="31" t="s">
        <v>113</v>
      </c>
      <c r="B6" s="31">
        <v>1</v>
      </c>
      <c r="C6" s="32">
        <v>66943.8</v>
      </c>
      <c r="D6" s="36"/>
      <c r="E6" s="32">
        <f t="shared" ref="E6" si="0">D6*B6</f>
        <v>0</v>
      </c>
    </row>
    <row r="7" spans="1:8" ht="28.5" customHeight="1" x14ac:dyDescent="0.25">
      <c r="A7" s="105" t="s">
        <v>116</v>
      </c>
      <c r="B7" s="106"/>
      <c r="C7" s="106"/>
      <c r="D7" s="35"/>
      <c r="E7" s="35">
        <f>SUM(E6:E6)</f>
        <v>0</v>
      </c>
    </row>
    <row r="9" spans="1:8" x14ac:dyDescent="0.25">
      <c r="E9" s="83"/>
      <c r="H9" s="21"/>
    </row>
    <row r="10" spans="1:8" x14ac:dyDescent="0.25">
      <c r="A10" t="s">
        <v>73</v>
      </c>
    </row>
  </sheetData>
  <mergeCells count="3">
    <mergeCell ref="A7:C7"/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31"/>
  <sheetViews>
    <sheetView view="pageBreakPreview" topLeftCell="A13" zoomScale="85" zoomScaleNormal="70" zoomScaleSheetLayoutView="85" workbookViewId="0">
      <selection activeCell="E6" sqref="E6:E21"/>
    </sheetView>
  </sheetViews>
  <sheetFormatPr baseColWidth="10" defaultRowHeight="15" x14ac:dyDescent="0.25"/>
  <cols>
    <col min="1" max="1" width="33.5703125" customWidth="1"/>
    <col min="2" max="2" width="18.570312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122" t="s">
        <v>91</v>
      </c>
      <c r="B1" s="123"/>
      <c r="C1" s="123"/>
      <c r="D1" s="123"/>
      <c r="E1" s="123"/>
      <c r="F1" s="123"/>
      <c r="G1" s="124"/>
    </row>
    <row r="2" spans="1:7" ht="18.75" thickBot="1" x14ac:dyDescent="0.3">
      <c r="A2" s="125" t="s">
        <v>14</v>
      </c>
      <c r="B2" s="126"/>
      <c r="C2" s="126"/>
      <c r="D2" s="126"/>
      <c r="E2" s="126"/>
      <c r="F2" s="126"/>
      <c r="G2" s="127"/>
    </row>
    <row r="5" spans="1:7" ht="90" x14ac:dyDescent="0.25">
      <c r="A5" s="11"/>
      <c r="B5" s="12" t="s">
        <v>20</v>
      </c>
      <c r="C5" s="13" t="s">
        <v>15</v>
      </c>
      <c r="D5" s="14" t="s">
        <v>18</v>
      </c>
      <c r="E5" s="14" t="s">
        <v>69</v>
      </c>
      <c r="F5" s="14" t="s">
        <v>70</v>
      </c>
      <c r="G5" s="15" t="s">
        <v>21</v>
      </c>
    </row>
    <row r="6" spans="1:7" ht="27" customHeight="1" x14ac:dyDescent="0.25">
      <c r="A6" s="109" t="s">
        <v>75</v>
      </c>
      <c r="B6" s="110">
        <v>800</v>
      </c>
      <c r="C6" s="110">
        <v>20.399999999999999</v>
      </c>
      <c r="D6" s="79" t="s">
        <v>26</v>
      </c>
      <c r="E6" s="23"/>
      <c r="F6" s="114">
        <f>SUM(E6:E9)</f>
        <v>0</v>
      </c>
      <c r="G6" s="118">
        <f>F6*B6</f>
        <v>0</v>
      </c>
    </row>
    <row r="7" spans="1:7" ht="27" customHeight="1" x14ac:dyDescent="0.25">
      <c r="A7" s="109"/>
      <c r="B7" s="110"/>
      <c r="C7" s="110"/>
      <c r="D7" s="79" t="s">
        <v>27</v>
      </c>
      <c r="E7" s="23"/>
      <c r="F7" s="114"/>
      <c r="G7" s="118"/>
    </row>
    <row r="8" spans="1:7" ht="27" customHeight="1" x14ac:dyDescent="0.25">
      <c r="A8" s="109"/>
      <c r="B8" s="110"/>
      <c r="C8" s="110"/>
      <c r="D8" s="79" t="s">
        <v>25</v>
      </c>
      <c r="E8" s="23"/>
      <c r="F8" s="114"/>
      <c r="G8" s="118"/>
    </row>
    <row r="9" spans="1:7" ht="27" customHeight="1" x14ac:dyDescent="0.25">
      <c r="A9" s="109"/>
      <c r="B9" s="110"/>
      <c r="C9" s="110"/>
      <c r="D9" s="79" t="s">
        <v>19</v>
      </c>
      <c r="E9" s="23"/>
      <c r="F9" s="114"/>
      <c r="G9" s="118"/>
    </row>
    <row r="10" spans="1:7" ht="27" customHeight="1" x14ac:dyDescent="0.25">
      <c r="A10" s="109" t="s">
        <v>121</v>
      </c>
      <c r="B10" s="110">
        <v>72</v>
      </c>
      <c r="C10" s="110">
        <v>20.399999999999999</v>
      </c>
      <c r="D10" s="79" t="s">
        <v>26</v>
      </c>
      <c r="E10" s="23"/>
      <c r="F10" s="114">
        <f>SUM(E10:E13)</f>
        <v>0</v>
      </c>
      <c r="G10" s="118">
        <f>F10*B10</f>
        <v>0</v>
      </c>
    </row>
    <row r="11" spans="1:7" ht="27" customHeight="1" x14ac:dyDescent="0.25">
      <c r="A11" s="109"/>
      <c r="B11" s="110"/>
      <c r="C11" s="110"/>
      <c r="D11" s="79" t="s">
        <v>27</v>
      </c>
      <c r="E11" s="23"/>
      <c r="F11" s="114"/>
      <c r="G11" s="118"/>
    </row>
    <row r="12" spans="1:7" ht="27" customHeight="1" x14ac:dyDescent="0.25">
      <c r="A12" s="109"/>
      <c r="B12" s="110"/>
      <c r="C12" s="110"/>
      <c r="D12" s="79" t="s">
        <v>25</v>
      </c>
      <c r="E12" s="23"/>
      <c r="F12" s="114"/>
      <c r="G12" s="118"/>
    </row>
    <row r="13" spans="1:7" ht="27" customHeight="1" x14ac:dyDescent="0.25">
      <c r="A13" s="109"/>
      <c r="B13" s="110"/>
      <c r="C13" s="110"/>
      <c r="D13" s="79" t="s">
        <v>19</v>
      </c>
      <c r="E13" s="23"/>
      <c r="F13" s="114"/>
      <c r="G13" s="118"/>
    </row>
    <row r="14" spans="1:7" ht="27" customHeight="1" x14ac:dyDescent="0.25">
      <c r="A14" s="109" t="s">
        <v>92</v>
      </c>
      <c r="B14" s="110">
        <v>120</v>
      </c>
      <c r="C14" s="110">
        <v>39</v>
      </c>
      <c r="D14" s="79" t="s">
        <v>26</v>
      </c>
      <c r="E14" s="23"/>
      <c r="F14" s="115">
        <f>SUM(E14:E17)</f>
        <v>0</v>
      </c>
      <c r="G14" s="111">
        <f>F14*B14</f>
        <v>0</v>
      </c>
    </row>
    <row r="15" spans="1:7" ht="27" customHeight="1" x14ac:dyDescent="0.25">
      <c r="A15" s="109"/>
      <c r="B15" s="110"/>
      <c r="C15" s="110"/>
      <c r="D15" s="79" t="s">
        <v>27</v>
      </c>
      <c r="E15" s="23"/>
      <c r="F15" s="116"/>
      <c r="G15" s="112"/>
    </row>
    <row r="16" spans="1:7" ht="27" customHeight="1" x14ac:dyDescent="0.25">
      <c r="A16" s="109"/>
      <c r="B16" s="110"/>
      <c r="C16" s="110"/>
      <c r="D16" s="79" t="s">
        <v>25</v>
      </c>
      <c r="E16" s="23"/>
      <c r="F16" s="116"/>
      <c r="G16" s="112"/>
    </row>
    <row r="17" spans="1:7" ht="27" customHeight="1" x14ac:dyDescent="0.25">
      <c r="A17" s="109"/>
      <c r="B17" s="110"/>
      <c r="C17" s="110"/>
      <c r="D17" s="79" t="s">
        <v>19</v>
      </c>
      <c r="E17" s="23"/>
      <c r="F17" s="117"/>
      <c r="G17" s="113"/>
    </row>
    <row r="18" spans="1:7" ht="27" customHeight="1" x14ac:dyDescent="0.25">
      <c r="A18" s="109" t="s">
        <v>120</v>
      </c>
      <c r="B18" s="110">
        <v>15</v>
      </c>
      <c r="C18" s="110">
        <v>39</v>
      </c>
      <c r="D18" s="79" t="s">
        <v>26</v>
      </c>
      <c r="E18" s="23"/>
      <c r="F18" s="115">
        <f>SUM(E18:E21)</f>
        <v>0</v>
      </c>
      <c r="G18" s="111">
        <f>F18*B18</f>
        <v>0</v>
      </c>
    </row>
    <row r="19" spans="1:7" ht="27" customHeight="1" x14ac:dyDescent="0.25">
      <c r="A19" s="109"/>
      <c r="B19" s="110"/>
      <c r="C19" s="110"/>
      <c r="D19" s="79" t="s">
        <v>27</v>
      </c>
      <c r="E19" s="23"/>
      <c r="F19" s="116"/>
      <c r="G19" s="112"/>
    </row>
    <row r="20" spans="1:7" ht="27" customHeight="1" x14ac:dyDescent="0.25">
      <c r="A20" s="109"/>
      <c r="B20" s="110"/>
      <c r="C20" s="110"/>
      <c r="D20" s="79" t="s">
        <v>25</v>
      </c>
      <c r="E20" s="23"/>
      <c r="F20" s="116"/>
      <c r="G20" s="112"/>
    </row>
    <row r="21" spans="1:7" ht="27" customHeight="1" x14ac:dyDescent="0.25">
      <c r="A21" s="109"/>
      <c r="B21" s="110"/>
      <c r="C21" s="110"/>
      <c r="D21" s="79" t="s">
        <v>19</v>
      </c>
      <c r="E21" s="23"/>
      <c r="F21" s="117"/>
      <c r="G21" s="113"/>
    </row>
    <row r="22" spans="1:7" ht="27" customHeight="1" x14ac:dyDescent="0.25">
      <c r="A22" s="119" t="s">
        <v>119</v>
      </c>
      <c r="B22" s="120"/>
      <c r="C22" s="120"/>
      <c r="D22" s="120"/>
      <c r="E22" s="120"/>
      <c r="F22" s="121"/>
      <c r="G22" s="24">
        <f>PROYECTOS!E7</f>
        <v>0</v>
      </c>
    </row>
    <row r="23" spans="1:7" ht="79.5" customHeight="1" x14ac:dyDescent="0.25">
      <c r="A23" s="14" t="s">
        <v>117</v>
      </c>
      <c r="B23" s="131" t="s">
        <v>16</v>
      </c>
      <c r="C23" s="132"/>
      <c r="D23" s="132"/>
      <c r="E23" s="132"/>
      <c r="F23" s="133"/>
      <c r="G23" s="18">
        <f>'TOTALES MATERIALES COMPLEMENTAR'!H75</f>
        <v>2704.8</v>
      </c>
    </row>
    <row r="24" spans="1:7" ht="110.25" customHeight="1" thickBot="1" x14ac:dyDescent="0.3">
      <c r="A24" s="16" t="s">
        <v>118</v>
      </c>
      <c r="B24" s="134"/>
      <c r="C24" s="135"/>
      <c r="D24" s="135"/>
      <c r="E24" s="135"/>
      <c r="F24" s="136"/>
      <c r="G24" s="20">
        <f>'TOTALES MATERIALES COMPLEMENTAR'!I75</f>
        <v>0</v>
      </c>
    </row>
    <row r="25" spans="1:7" ht="69.75" customHeight="1" x14ac:dyDescent="0.25">
      <c r="A25" s="17"/>
      <c r="B25" s="128" t="s">
        <v>95</v>
      </c>
      <c r="C25" s="129"/>
      <c r="D25" s="129"/>
      <c r="E25" s="129"/>
      <c r="F25" s="130"/>
      <c r="G25" s="19">
        <f>SUM(G6:G24)</f>
        <v>2704.8</v>
      </c>
    </row>
    <row r="27" spans="1:7" x14ac:dyDescent="0.25">
      <c r="C27" t="s">
        <v>96</v>
      </c>
    </row>
    <row r="31" spans="1:7" x14ac:dyDescent="0.25">
      <c r="D31" t="s">
        <v>97</v>
      </c>
    </row>
  </sheetData>
  <mergeCells count="25">
    <mergeCell ref="A22:F22"/>
    <mergeCell ref="A1:G1"/>
    <mergeCell ref="A2:G2"/>
    <mergeCell ref="B25:F25"/>
    <mergeCell ref="B23:F24"/>
    <mergeCell ref="G10:G13"/>
    <mergeCell ref="B6:B9"/>
    <mergeCell ref="C6:C9"/>
    <mergeCell ref="A6:A9"/>
    <mergeCell ref="G6:G9"/>
    <mergeCell ref="F6:F9"/>
    <mergeCell ref="A10:A13"/>
    <mergeCell ref="B10:B13"/>
    <mergeCell ref="C10:C13"/>
    <mergeCell ref="G18:G21"/>
    <mergeCell ref="A18:A21"/>
    <mergeCell ref="F10:F13"/>
    <mergeCell ref="A14:A17"/>
    <mergeCell ref="B18:B21"/>
    <mergeCell ref="F18:F21"/>
    <mergeCell ref="B14:B17"/>
    <mergeCell ref="C18:C21"/>
    <mergeCell ref="F14:F17"/>
    <mergeCell ref="C14:C17"/>
    <mergeCell ref="G14:G17"/>
  </mergeCells>
  <pageMargins left="0.70866141732283472" right="0.70866141732283472" top="0.74803149606299213" bottom="0.74803149606299213" header="0.31496062992125984" footer="0.31496062992125984"/>
  <pageSetup paperSize="9" scale="4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TOTALES MATERIALES COMPLEMENTAR</vt:lpstr>
      <vt:lpstr>PROYECTOS</vt:lpstr>
      <vt:lpstr>TOTAL </vt:lpstr>
      <vt:lpstr>PROYECTOS!Área_de_impresión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2021-03-02T15:22:52Z</cp:lastPrinted>
  <dcterms:created xsi:type="dcterms:W3CDTF">2016-09-12T10:40:36Z</dcterms:created>
  <dcterms:modified xsi:type="dcterms:W3CDTF">2021-04-15T11:37:42Z</dcterms:modified>
</cp:coreProperties>
</file>